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bilidad\Desktop\"/>
    </mc:Choice>
  </mc:AlternateContent>
  <bookViews>
    <workbookView xWindow="0" yWindow="0" windowWidth="19200" windowHeight="7310" activeTab="2"/>
  </bookViews>
  <sheets>
    <sheet name="SALDO X ANTIGUEDAD" sheetId="3" r:id="rId1"/>
    <sheet name="DEUDA X FACTURA" sheetId="2" r:id="rId2"/>
    <sheet name="DEUDA X PERIODO" sheetId="1" r:id="rId3"/>
  </sheets>
  <externalReferences>
    <externalReference r:id="rId4"/>
  </externalReferences>
  <definedNames>
    <definedName name="_xlnm._FilterDatabase" localSheetId="1" hidden="1">'DEUDA X FACTURA'!$A$71:$F$114</definedName>
    <definedName name="_xlnm._FilterDatabase" localSheetId="0" hidden="1">'SALDO X ANTIGUEDAD'!$A$68:$J$178</definedName>
    <definedName name="JULIA">#REF!</definedName>
    <definedName name="NOMBRE">#REF!</definedName>
    <definedName name="ORS">#REF!</definedName>
    <definedName name="Región">'[1]Criterios - No tocar'!$B$1:$K$1</definedName>
    <definedName name="Trimestre">'[1]Criterios - No tocar'!$M$2:$M$6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0" i="3" l="1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80" i="3" s="1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80" i="3" s="1"/>
  <c r="G101" i="3"/>
  <c r="H100" i="3"/>
  <c r="H99" i="3"/>
  <c r="H98" i="3"/>
  <c r="H97" i="3"/>
  <c r="H96" i="3"/>
  <c r="H95" i="3"/>
  <c r="H180" i="3" s="1"/>
  <c r="I94" i="3"/>
  <c r="I93" i="3"/>
  <c r="I92" i="3"/>
  <c r="I180" i="3" s="1"/>
  <c r="I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180" i="3" s="1"/>
  <c r="F183" i="2"/>
  <c r="M71" i="1"/>
  <c r="L71" i="1"/>
  <c r="K71" i="1"/>
  <c r="J71" i="1"/>
  <c r="I71" i="1"/>
  <c r="H71" i="1"/>
  <c r="G71" i="1"/>
  <c r="F71" i="1"/>
  <c r="E71" i="1"/>
  <c r="D71" i="1"/>
  <c r="C71" i="1"/>
  <c r="N71" i="1" s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</calcChain>
</file>

<file path=xl/sharedStrings.xml><?xml version="1.0" encoding="utf-8"?>
<sst xmlns="http://schemas.openxmlformats.org/spreadsheetml/2006/main" count="1139" uniqueCount="309">
  <si>
    <t>Republica Dominicana</t>
  </si>
  <si>
    <t>SERVICIO NACIONAL DE SALUD</t>
  </si>
  <si>
    <t>Reporte clasificacion de deuda por proveedor y por periodos. Al 30 C/MES (HGENSA REGIONAL YUMA)</t>
  </si>
  <si>
    <t>No.</t>
  </si>
  <si>
    <t xml:space="preserve">NOMBRES PROVEEDOR  </t>
  </si>
  <si>
    <t>PERIODOS</t>
  </si>
  <si>
    <t>Total</t>
  </si>
  <si>
    <r>
      <t>≤</t>
    </r>
    <r>
      <rPr>
        <b/>
        <sz val="11"/>
        <color rgb="FF000000"/>
        <rFont val="Calibri"/>
        <family val="2"/>
      </rPr>
      <t>2015</t>
    </r>
  </si>
  <si>
    <t>2016-2019</t>
  </si>
  <si>
    <t>2026-segregada por mes (ENERO)</t>
  </si>
  <si>
    <t>FEBRERO 2026</t>
  </si>
  <si>
    <t>MARZO 2026</t>
  </si>
  <si>
    <t>MED. COMERCIALES NUÑEZ MORALES, SRL</t>
  </si>
  <si>
    <t>MEDICAMENTOS COMERCIALES NUÑEZ FRIAS</t>
  </si>
  <si>
    <t>DEEPAK ENTERPRISE, SRL</t>
  </si>
  <si>
    <t>GRUPO ONTAURO</t>
  </si>
  <si>
    <t>MCFARMAHOSPITAL</t>
  </si>
  <si>
    <t>GUIVAL MEDICAL, SRL</t>
  </si>
  <si>
    <t>MAMEQUI, SRL</t>
  </si>
  <si>
    <t>CENTRO COPIADOS LENIN, SRL</t>
  </si>
  <si>
    <t>PROMED</t>
  </si>
  <si>
    <t>RUBYCOM</t>
  </si>
  <si>
    <t>REPUESTOS ROANT, SRL</t>
  </si>
  <si>
    <t>FERRETERIA LA IMAGEN</t>
  </si>
  <si>
    <t>CR CASTILLO &amp; RODRIGUEZ SUPLIDORES CORPORATIVOS SRL</t>
  </si>
  <si>
    <t>AIR LIQUIDE DOMINICANA, SAS</t>
  </si>
  <si>
    <t>GRUPO FARMACEUTICO CAR-M</t>
  </si>
  <si>
    <t>CIENCIA TECNOLOGICA Y CONSULTAS CIENTEC SRL</t>
  </si>
  <si>
    <t>VENDIFAR SRL</t>
  </si>
  <si>
    <t>BIO NOVA, SRL</t>
  </si>
  <si>
    <t>LIBRERÍA Y PAPELERIA EL SEMBRADOR EIRL</t>
  </si>
  <si>
    <t>HOSPIFAR SRL</t>
  </si>
  <si>
    <t>FEC BIOMEDICAL, SRL</t>
  </si>
  <si>
    <t>BLAD COMPANY SRL</t>
  </si>
  <si>
    <t>MULTISERVICIOS CG</t>
  </si>
  <si>
    <t>LETERAGO, SRL</t>
  </si>
  <si>
    <t>SERVICIOS E INTALACIONES TECNICAS (SETEC)</t>
  </si>
  <si>
    <t>MORAMI SRL</t>
  </si>
  <si>
    <t>ALTICE DOMINICANA, S A</t>
  </si>
  <si>
    <t>GERENFAR, SRL</t>
  </si>
  <si>
    <t>AYUNTAMIENTO MUNICIPAL HIGUEY</t>
  </si>
  <si>
    <t>EPX DOMINICANA, SRL</t>
  </si>
  <si>
    <t>VANGUARDIA SALUD SRL</t>
  </si>
  <si>
    <t>SEAN DOMINICANA SRL</t>
  </si>
  <si>
    <t>FUNERARIA CHEITO, SRL</t>
  </si>
  <si>
    <t>PETROMOVIL, S.A</t>
  </si>
  <si>
    <t>DIAMELAB SRL</t>
  </si>
  <si>
    <t>SERVIAMED DOMINICANA SRL</t>
  </si>
  <si>
    <t>PLANET MEDICAL SERVICES, SRL</t>
  </si>
  <si>
    <t>SUED &amp; FARGESA SRL</t>
  </si>
  <si>
    <t>ANEST, SRL</t>
  </si>
  <si>
    <t>FARMACEUTICAS AVANZADAS SRL</t>
  </si>
  <si>
    <t>FARMADAL</t>
  </si>
  <si>
    <t>FARACH, SA</t>
  </si>
  <si>
    <t>TROPIGAS DOMINICANA, SRL</t>
  </si>
  <si>
    <t>LUTERFARMA SRL</t>
  </si>
  <si>
    <t>SN REGENCY SRL</t>
  </si>
  <si>
    <t>RAMISOL SRL</t>
  </si>
  <si>
    <t>DISTRIBUIDORA DE ALIMENTOS QUISQUEYA DAQ SRL</t>
  </si>
  <si>
    <t>CASA IMPORTADORA DAMPER SRL</t>
  </si>
  <si>
    <t>SILVER PHARMA SRL</t>
  </si>
  <si>
    <t>INSTITUTO NACIONAL DE AGUAS POTABLES Y ALCANTARILLADOS (INAPA)</t>
  </si>
  <si>
    <t>RGCRUZ COMERCIAL SRL</t>
  </si>
  <si>
    <t>C E M CARIBBEAN EQUIPMENT MEDICAL SRL</t>
  </si>
  <si>
    <t>SOLUCIONES MEDICAS PARA LA SALUD SM. SS</t>
  </si>
  <si>
    <t>GRUPO SANECO SRL</t>
  </si>
  <si>
    <t>DAF TRADING, SRL</t>
  </si>
  <si>
    <t>AQUA BIOTECH SRL</t>
  </si>
  <si>
    <t>TC HIGUEY SRL</t>
  </si>
  <si>
    <t>EXPERCLEAN PRISAM SRL</t>
  </si>
  <si>
    <t>CRISTALIA</t>
  </si>
  <si>
    <t>INSUMOS MÉDICOS DEL CARIBE INSUMED SRL</t>
  </si>
  <si>
    <t>HEXAPOWER PHARMA SRL</t>
  </si>
  <si>
    <t>HOSPITAL K</t>
  </si>
  <si>
    <t>R&amp;R MANTENIMIENTOS, SRL</t>
  </si>
  <si>
    <t>PEREZ &amp; PUJOLS MEDICALS SRL</t>
  </si>
  <si>
    <t>SURINICMA PHARMA, SRL</t>
  </si>
  <si>
    <t xml:space="preserve">Total General </t>
  </si>
  <si>
    <t>RELACION MENSUAL DE DEUDA POR PROVEEDOR , CON CORTE A_31/03/2026</t>
  </si>
  <si>
    <r>
      <rPr>
        <b/>
        <sz val="14"/>
        <color theme="1"/>
        <rFont val="Calibri"/>
        <family val="2"/>
        <scheme val="minor"/>
      </rPr>
      <t>ESTABLECIMIENTO</t>
    </r>
    <r>
      <rPr>
        <b/>
        <sz val="12"/>
        <color theme="1"/>
        <rFont val="Calibri"/>
        <family val="2"/>
        <scheme val="minor"/>
      </rPr>
      <t>____HOSPITAL HGENSA REGION__YUMA</t>
    </r>
  </si>
  <si>
    <t>Fecha</t>
  </si>
  <si>
    <t>No. RNC</t>
  </si>
  <si>
    <t>Comprobante Fiscal (NCF)</t>
  </si>
  <si>
    <t>Rubro</t>
  </si>
  <si>
    <t>Monto Total</t>
  </si>
  <si>
    <t>Observación</t>
  </si>
  <si>
    <t>A010010011500000026</t>
  </si>
  <si>
    <t>UTILES QUIRURGICOS</t>
  </si>
  <si>
    <t>OBJETADA POR SNS</t>
  </si>
  <si>
    <t>A010010011500000016</t>
  </si>
  <si>
    <t>A010010011500000019</t>
  </si>
  <si>
    <t>A010010011500000017</t>
  </si>
  <si>
    <t>A010010011500000021</t>
  </si>
  <si>
    <t>A010010011500000020</t>
  </si>
  <si>
    <t>A010010011500000018</t>
  </si>
  <si>
    <t>A010010011500000025</t>
  </si>
  <si>
    <t>A010010011500000024</t>
  </si>
  <si>
    <t>A010010011500000023</t>
  </si>
  <si>
    <t>30/02/2017</t>
  </si>
  <si>
    <t>MCF-00004</t>
  </si>
  <si>
    <t>MCF-00005</t>
  </si>
  <si>
    <t>MCF-00003</t>
  </si>
  <si>
    <t>MCF-00006</t>
  </si>
  <si>
    <t>MCF-00007</t>
  </si>
  <si>
    <t>A010010011500002012</t>
  </si>
  <si>
    <t>A010010011500001986</t>
  </si>
  <si>
    <t>A010010011500001962</t>
  </si>
  <si>
    <t>A010010011500001961</t>
  </si>
  <si>
    <t>A010010011500001940</t>
  </si>
  <si>
    <t>A010010011500001929</t>
  </si>
  <si>
    <t>A010010011500001934</t>
  </si>
  <si>
    <t>A010010011500001932</t>
  </si>
  <si>
    <t>A010010011500001939</t>
  </si>
  <si>
    <t>A010010011500001952</t>
  </si>
  <si>
    <t>A010010011500001951</t>
  </si>
  <si>
    <t>A010010011500002013</t>
  </si>
  <si>
    <t>A010010011500001946</t>
  </si>
  <si>
    <t>A010010011500001941</t>
  </si>
  <si>
    <t>A010010011500002014</t>
  </si>
  <si>
    <t>A010010011500001953</t>
  </si>
  <si>
    <t>A010010011500001942</t>
  </si>
  <si>
    <t>A010010011500001985</t>
  </si>
  <si>
    <t>A010010011500000652</t>
  </si>
  <si>
    <t>A010010011500000657</t>
  </si>
  <si>
    <t>A010010011500000682</t>
  </si>
  <si>
    <t>A010010011500000683</t>
  </si>
  <si>
    <t>A010010011500000668</t>
  </si>
  <si>
    <t>A010010011500000647</t>
  </si>
  <si>
    <t>A010010011500000658</t>
  </si>
  <si>
    <t>A010010011500000669</t>
  </si>
  <si>
    <t>24/03/201</t>
  </si>
  <si>
    <t>B1500002567</t>
  </si>
  <si>
    <t>OBJETADA POR DGCP</t>
  </si>
  <si>
    <t>A010010011500001147</t>
  </si>
  <si>
    <t>OTROS REPUESTOS</t>
  </si>
  <si>
    <t>A010010011500000007</t>
  </si>
  <si>
    <t>SISTEMA INFORMATICO</t>
  </si>
  <si>
    <t>A010010011500000005</t>
  </si>
  <si>
    <t>A010010011500000069</t>
  </si>
  <si>
    <t>A010010011500000920</t>
  </si>
  <si>
    <t>A010010011500002686</t>
  </si>
  <si>
    <t>A010010011500002680</t>
  </si>
  <si>
    <t>A010010011500002681</t>
  </si>
  <si>
    <t>A010010011500002715</t>
  </si>
  <si>
    <t>A010010011500000008</t>
  </si>
  <si>
    <t>130493154</t>
  </si>
  <si>
    <t>E450000002376</t>
  </si>
  <si>
    <t>OXIGENO</t>
  </si>
  <si>
    <t>E450000002698</t>
  </si>
  <si>
    <t>E450000002645</t>
  </si>
  <si>
    <t>E450000002742</t>
  </si>
  <si>
    <t>E450000002723</t>
  </si>
  <si>
    <t>ALMACENAJE</t>
  </si>
  <si>
    <t>E450000003521</t>
  </si>
  <si>
    <t>OXGIENO</t>
  </si>
  <si>
    <t>E450000003533</t>
  </si>
  <si>
    <t>E450000003459</t>
  </si>
  <si>
    <t>E450000003496</t>
  </si>
  <si>
    <t>E450000003558</t>
  </si>
  <si>
    <t>E450000003868</t>
  </si>
  <si>
    <t>E450000003963</t>
  </si>
  <si>
    <t>E450000003822</t>
  </si>
  <si>
    <t>E450000004555</t>
  </si>
  <si>
    <t>E450000004759</t>
  </si>
  <si>
    <t>E450000004712</t>
  </si>
  <si>
    <t>E450000004254</t>
  </si>
  <si>
    <t>E450000004388</t>
  </si>
  <si>
    <t>E450000004841</t>
  </si>
  <si>
    <t>e450000023483</t>
  </si>
  <si>
    <t>TELEFONO</t>
  </si>
  <si>
    <t>(en blanco)</t>
  </si>
  <si>
    <t>E450000000042</t>
  </si>
  <si>
    <t>2.3.4.1.01 MEDICAMENTOS</t>
  </si>
  <si>
    <t>B1500000065</t>
  </si>
  <si>
    <t>PRODUCTOS QUIMICOS</t>
  </si>
  <si>
    <t>419000451</t>
  </si>
  <si>
    <t>B1500000477</t>
  </si>
  <si>
    <t>RECOLECCION DE DESCHOS SOLIDOS</t>
  </si>
  <si>
    <t>B1500000479</t>
  </si>
  <si>
    <t>RECOLECION DE DESECHOS</t>
  </si>
  <si>
    <t>131354238</t>
  </si>
  <si>
    <t>B1500018222</t>
  </si>
  <si>
    <t>F00063878</t>
  </si>
  <si>
    <t>E450000000713</t>
  </si>
  <si>
    <t>131560911</t>
  </si>
  <si>
    <t>B1500000564</t>
  </si>
  <si>
    <t>LACAS Y PINTURA</t>
  </si>
  <si>
    <t>B1500000565</t>
  </si>
  <si>
    <t>ACCESORIOS</t>
  </si>
  <si>
    <t>E450000000131</t>
  </si>
  <si>
    <t>101097434</t>
  </si>
  <si>
    <t>E450000000141</t>
  </si>
  <si>
    <t>MEDICAMENTOS</t>
  </si>
  <si>
    <t>B1500001844</t>
  </si>
  <si>
    <t>FLETE</t>
  </si>
  <si>
    <t>B1500001848</t>
  </si>
  <si>
    <t>B1500001849</t>
  </si>
  <si>
    <t>101808731</t>
  </si>
  <si>
    <t>E450000000014</t>
  </si>
  <si>
    <t>131082272</t>
  </si>
  <si>
    <t>E450000000493</t>
  </si>
  <si>
    <t>E450000000516</t>
  </si>
  <si>
    <t>B1500000072</t>
  </si>
  <si>
    <t>SERVICIOS DE LIMPIEZA</t>
  </si>
  <si>
    <t>B1500000074</t>
  </si>
  <si>
    <t>101062088</t>
  </si>
  <si>
    <t>E450000001501</t>
  </si>
  <si>
    <t>101819626</t>
  </si>
  <si>
    <t>E450000000086</t>
  </si>
  <si>
    <t>130301166</t>
  </si>
  <si>
    <t>E450000000035</t>
  </si>
  <si>
    <t>REACTIVOS</t>
  </si>
  <si>
    <t>E450000000143</t>
  </si>
  <si>
    <t>E450000000182</t>
  </si>
  <si>
    <t>B1500000680</t>
  </si>
  <si>
    <t>SERVICIOS FUNEBRE</t>
  </si>
  <si>
    <t>B1500000697</t>
  </si>
  <si>
    <t>B1500000698</t>
  </si>
  <si>
    <t>B1500000665</t>
  </si>
  <si>
    <t>132522443</t>
  </si>
  <si>
    <t>B1500001524</t>
  </si>
  <si>
    <t>130186121</t>
  </si>
  <si>
    <t>E450000000733</t>
  </si>
  <si>
    <t>E450000000682</t>
  </si>
  <si>
    <t>E450000000684</t>
  </si>
  <si>
    <t>E450000000681</t>
  </si>
  <si>
    <t>133219905</t>
  </si>
  <si>
    <t>B1500000016</t>
  </si>
  <si>
    <t>B1500000015</t>
  </si>
  <si>
    <t>131860028</t>
  </si>
  <si>
    <t>E450000000243</t>
  </si>
  <si>
    <t>E450000000002</t>
  </si>
  <si>
    <t>E450000000003</t>
  </si>
  <si>
    <t>E450000000004</t>
  </si>
  <si>
    <t>E450000006823</t>
  </si>
  <si>
    <t>AGUA POTABLE</t>
  </si>
  <si>
    <t>132346408</t>
  </si>
  <si>
    <t>B1500000376</t>
  </si>
  <si>
    <t>B1500000435</t>
  </si>
  <si>
    <t>101013575</t>
  </si>
  <si>
    <t>E450000010669</t>
  </si>
  <si>
    <t>E450000010672</t>
  </si>
  <si>
    <t>E450000010696</t>
  </si>
  <si>
    <t>130844242</t>
  </si>
  <si>
    <t>B1500000134</t>
  </si>
  <si>
    <t>E450000000542</t>
  </si>
  <si>
    <t>E450000000550</t>
  </si>
  <si>
    <t>E450000000517</t>
  </si>
  <si>
    <t>E450000000522</t>
  </si>
  <si>
    <t>E450000000623</t>
  </si>
  <si>
    <t>130962121</t>
  </si>
  <si>
    <t>B1500000533</t>
  </si>
  <si>
    <t>101697271</t>
  </si>
  <si>
    <t>E450000006811</t>
  </si>
  <si>
    <t>TICKET DE GASOLINA</t>
  </si>
  <si>
    <t>B1500000517</t>
  </si>
  <si>
    <t>MANTEMIENTOS DE EQUIPOS</t>
  </si>
  <si>
    <t>131687202</t>
  </si>
  <si>
    <t>E450000000662</t>
  </si>
  <si>
    <t>E450000000664</t>
  </si>
  <si>
    <t>E450000000633</t>
  </si>
  <si>
    <t>E450000000660</t>
  </si>
  <si>
    <t>E450000000699</t>
  </si>
  <si>
    <t>E450000000755</t>
  </si>
  <si>
    <t>E450000000287</t>
  </si>
  <si>
    <t>E450000000464</t>
  </si>
  <si>
    <t>E450000000077</t>
  </si>
  <si>
    <t>EQUIPOS MEDICOS</t>
  </si>
  <si>
    <t>E450000000088</t>
  </si>
  <si>
    <t>INSTRUMENTAL MEDICO</t>
  </si>
  <si>
    <t>E450000000082</t>
  </si>
  <si>
    <t>133145995</t>
  </si>
  <si>
    <t>B1500000062</t>
  </si>
  <si>
    <t>RECOLECCION DE DESECHOS SOLIDOS</t>
  </si>
  <si>
    <t>B1500000066</t>
  </si>
  <si>
    <t>B1500000076</t>
  </si>
  <si>
    <t>RECOLECCION DE DESECHOS</t>
  </si>
  <si>
    <t>B1500000238</t>
  </si>
  <si>
    <t>B1500000239</t>
  </si>
  <si>
    <t>E450000005922</t>
  </si>
  <si>
    <t>E450000005942</t>
  </si>
  <si>
    <t>130558825</t>
  </si>
  <si>
    <t>B1500001733</t>
  </si>
  <si>
    <t>MOBILIARIOS</t>
  </si>
  <si>
    <t>B1500001739</t>
  </si>
  <si>
    <t>EQUIPOS DE TECNOLOGIA</t>
  </si>
  <si>
    <t>E4500000101451</t>
  </si>
  <si>
    <t>GLP</t>
  </si>
  <si>
    <t>132121597</t>
  </si>
  <si>
    <t>E450000000006</t>
  </si>
  <si>
    <t>ACABADOS TEXTILES</t>
  </si>
  <si>
    <t>130247471</t>
  </si>
  <si>
    <t>E450000000105</t>
  </si>
  <si>
    <t>E450000000106</t>
  </si>
  <si>
    <t>TOTAL DEUDA</t>
  </si>
  <si>
    <t>​</t>
  </si>
  <si>
    <t>Relación de Cuentas por Pagar por  Antigüedad de Saldo al 31 Marzo de 2026</t>
  </si>
  <si>
    <t>Hospital: HGENSA</t>
  </si>
  <si>
    <t>SRS: YUMA</t>
  </si>
  <si>
    <t>Nombre</t>
  </si>
  <si>
    <t>RNC / Cédula</t>
  </si>
  <si>
    <t>Núm. Factura u otro Documento</t>
  </si>
  <si>
    <t xml:space="preserve">Fecha </t>
  </si>
  <si>
    <t>Monto</t>
  </si>
  <si>
    <t>1 a 30 dias</t>
  </si>
  <si>
    <t xml:space="preserve">31 a 60 dias </t>
  </si>
  <si>
    <t xml:space="preserve">61 a 90 dias </t>
  </si>
  <si>
    <t>91 a 120 dias</t>
  </si>
  <si>
    <t xml:space="preserve">121 dias y más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</si>
</sst>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dd/mm/yy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ptos Narrow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29">
    <xf numFmtId="0" fontId="0" fillId="0" borderId="0" xfId="0"/>
    <xf numFmtId="0" fontId="3" fillId="0" borderId="0" xfId="3"/>
    <xf numFmtId="0" fontId="5" fillId="2" borderId="0" xfId="3" applyFont="1" applyFill="1" applyAlignment="1">
      <alignment horizontal="center"/>
    </xf>
    <xf numFmtId="0" fontId="6" fillId="2" borderId="9" xfId="3" applyFont="1" applyFill="1" applyBorder="1" applyAlignment="1">
      <alignment horizontal="center"/>
    </xf>
    <xf numFmtId="0" fontId="5" fillId="2" borderId="9" xfId="3" applyFont="1" applyFill="1" applyBorder="1" applyAlignment="1">
      <alignment horizontal="center"/>
    </xf>
    <xf numFmtId="0" fontId="5" fillId="2" borderId="10" xfId="3" applyFont="1" applyFill="1" applyBorder="1" applyAlignment="1">
      <alignment horizontal="center"/>
    </xf>
    <xf numFmtId="0" fontId="5" fillId="2" borderId="6" xfId="3" applyFont="1" applyFill="1" applyBorder="1" applyAlignment="1">
      <alignment horizontal="center"/>
    </xf>
    <xf numFmtId="0" fontId="5" fillId="3" borderId="6" xfId="3" applyFont="1" applyFill="1" applyBorder="1" applyAlignment="1">
      <alignment horizontal="center" wrapText="1"/>
    </xf>
    <xf numFmtId="49" fontId="5" fillId="3" borderId="11" xfId="3" applyNumberFormat="1" applyFont="1" applyFill="1" applyBorder="1" applyAlignment="1">
      <alignment horizontal="center" wrapText="1"/>
    </xf>
    <xf numFmtId="0" fontId="7" fillId="0" borderId="9" xfId="3" applyFont="1" applyBorder="1" applyAlignment="1">
      <alignment horizontal="center"/>
    </xf>
    <xf numFmtId="0" fontId="0" fillId="0" borderId="0" xfId="0" applyAlignment="1">
      <alignment horizontal="left"/>
    </xf>
    <xf numFmtId="4" fontId="7" fillId="0" borderId="9" xfId="3" applyNumberFormat="1" applyFont="1" applyBorder="1" applyAlignment="1">
      <alignment horizontal="right"/>
    </xf>
    <xf numFmtId="4" fontId="7" fillId="0" borderId="7" xfId="3" applyNumberFormat="1" applyFont="1" applyBorder="1" applyAlignment="1">
      <alignment horizontal="right"/>
    </xf>
    <xf numFmtId="4" fontId="5" fillId="0" borderId="7" xfId="3" applyNumberFormat="1" applyFont="1" applyBorder="1" applyAlignment="1">
      <alignment horizontal="right"/>
    </xf>
    <xf numFmtId="0" fontId="7" fillId="0" borderId="9" xfId="3" applyFont="1" applyBorder="1" applyAlignment="1">
      <alignment horizontal="left"/>
    </xf>
    <xf numFmtId="164" fontId="8" fillId="0" borderId="12" xfId="0" applyNumberFormat="1" applyFont="1" applyBorder="1"/>
    <xf numFmtId="0" fontId="8" fillId="0" borderId="13" xfId="0" applyFont="1" applyBorder="1"/>
    <xf numFmtId="0" fontId="5" fillId="2" borderId="10" xfId="3" applyFont="1" applyFill="1" applyBorder="1"/>
    <xf numFmtId="0" fontId="5" fillId="2" borderId="14" xfId="3" applyFont="1" applyFill="1" applyBorder="1"/>
    <xf numFmtId="4" fontId="5" fillId="2" borderId="6" xfId="3" applyNumberFormat="1" applyFont="1" applyFill="1" applyBorder="1"/>
    <xf numFmtId="4" fontId="5" fillId="2" borderId="0" xfId="3" applyNumberFormat="1" applyFont="1" applyFill="1"/>
    <xf numFmtId="43" fontId="3" fillId="0" borderId="0" xfId="1" applyFont="1"/>
    <xf numFmtId="43" fontId="3" fillId="0" borderId="0" xfId="3" applyNumberFormat="1"/>
    <xf numFmtId="0" fontId="0" fillId="0" borderId="0" xfId="0" applyAlignment="1">
      <alignment wrapText="1"/>
    </xf>
    <xf numFmtId="4" fontId="3" fillId="0" borderId="0" xfId="3" applyNumberForma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3" applyAlignment="1">
      <alignment horizontal="center"/>
    </xf>
    <xf numFmtId="0" fontId="10" fillId="0" borderId="15" xfId="0" applyFont="1" applyBorder="1" applyAlignment="1"/>
    <xf numFmtId="0" fontId="10" fillId="0" borderId="15" xfId="0" applyFont="1" applyBorder="1"/>
    <xf numFmtId="0" fontId="10" fillId="0" borderId="0" xfId="0" applyFont="1"/>
    <xf numFmtId="0" fontId="10" fillId="0" borderId="6" xfId="0" applyFont="1" applyBorder="1" applyAlignment="1"/>
    <xf numFmtId="0" fontId="2" fillId="4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1" fillId="0" borderId="0" xfId="3" applyFont="1"/>
    <xf numFmtId="165" fontId="0" fillId="0" borderId="6" xfId="0" applyNumberFormat="1" applyBorder="1" applyAlignment="1"/>
    <xf numFmtId="0" fontId="0" fillId="0" borderId="6" xfId="0" applyBorder="1"/>
    <xf numFmtId="0" fontId="0" fillId="0" borderId="6" xfId="0" applyBorder="1" applyAlignment="1">
      <alignment horizontal="left"/>
    </xf>
    <xf numFmtId="43" fontId="0" fillId="0" borderId="6" xfId="1" applyFont="1" applyBorder="1"/>
    <xf numFmtId="43" fontId="1" fillId="0" borderId="6" xfId="1" applyFont="1" applyBorder="1"/>
    <xf numFmtId="43" fontId="12" fillId="5" borderId="6" xfId="1" applyFont="1" applyFill="1" applyBorder="1" applyAlignment="1"/>
    <xf numFmtId="165" fontId="8" fillId="0" borderId="6" xfId="0" applyNumberFormat="1" applyFont="1" applyBorder="1" applyAlignment="1"/>
    <xf numFmtId="0" fontId="8" fillId="0" borderId="6" xfId="0" applyFont="1" applyBorder="1"/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/>
    <xf numFmtId="0" fontId="8" fillId="0" borderId="13" xfId="0" applyFont="1" applyBorder="1" applyAlignment="1">
      <alignment horizontal="left"/>
    </xf>
    <xf numFmtId="0" fontId="13" fillId="0" borderId="6" xfId="0" applyFont="1" applyBorder="1" applyAlignment="1">
      <alignment horizontal="center"/>
    </xf>
    <xf numFmtId="0" fontId="8" fillId="0" borderId="11" xfId="0" applyFont="1" applyBorder="1"/>
    <xf numFmtId="165" fontId="8" fillId="0" borderId="13" xfId="0" applyNumberFormat="1" applyFont="1" applyBorder="1" applyAlignment="1"/>
    <xf numFmtId="0" fontId="0" fillId="0" borderId="16" xfId="0" applyBorder="1" applyAlignment="1">
      <alignment horizontal="left"/>
    </xf>
    <xf numFmtId="165" fontId="8" fillId="0" borderId="0" xfId="0" applyNumberFormat="1" applyFont="1" applyBorder="1" applyAlignment="1"/>
    <xf numFmtId="0" fontId="8" fillId="0" borderId="0" xfId="0" applyFont="1" applyBorder="1"/>
    <xf numFmtId="0" fontId="8" fillId="0" borderId="0" xfId="0" applyFont="1" applyBorder="1" applyAlignment="1">
      <alignment horizontal="left"/>
    </xf>
    <xf numFmtId="164" fontId="8" fillId="0" borderId="17" xfId="0" applyNumberFormat="1" applyFont="1" applyBorder="1"/>
    <xf numFmtId="165" fontId="8" fillId="0" borderId="0" xfId="0" applyNumberFormat="1" applyFont="1" applyAlignment="1"/>
    <xf numFmtId="0" fontId="8" fillId="0" borderId="0" xfId="0" applyFont="1"/>
    <xf numFmtId="0" fontId="8" fillId="0" borderId="0" xfId="0" applyFont="1" applyAlignment="1">
      <alignment horizontal="left"/>
    </xf>
    <xf numFmtId="165" fontId="0" fillId="0" borderId="13" xfId="0" applyNumberFormat="1" applyBorder="1" applyAlignment="1"/>
    <xf numFmtId="165" fontId="0" fillId="0" borderId="13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43" fontId="1" fillId="0" borderId="12" xfId="1" applyFont="1" applyBorder="1"/>
    <xf numFmtId="165" fontId="8" fillId="0" borderId="6" xfId="0" applyNumberFormat="1" applyFont="1" applyBorder="1" applyAlignment="1">
      <alignment horizontal="center"/>
    </xf>
    <xf numFmtId="165" fontId="0" fillId="0" borderId="0" xfId="0" applyNumberForma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3" fontId="1" fillId="0" borderId="17" xfId="1" applyFont="1" applyBorder="1"/>
    <xf numFmtId="0" fontId="0" fillId="0" borderId="13" xfId="0" applyBorder="1"/>
    <xf numFmtId="165" fontId="8" fillId="0" borderId="13" xfId="0" applyNumberFormat="1" applyFont="1" applyBorder="1" applyAlignment="1">
      <alignment horizontal="center"/>
    </xf>
    <xf numFmtId="0" fontId="8" fillId="0" borderId="16" xfId="0" applyFont="1" applyBorder="1"/>
    <xf numFmtId="165" fontId="8" fillId="0" borderId="0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1" xfId="0" applyBorder="1" applyAlignment="1">
      <alignment horizontal="left"/>
    </xf>
    <xf numFmtId="14" fontId="0" fillId="0" borderId="6" xfId="0" applyNumberFormat="1" applyBorder="1" applyAlignment="1"/>
    <xf numFmtId="0" fontId="1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top"/>
    </xf>
    <xf numFmtId="44" fontId="2" fillId="0" borderId="6" xfId="2" applyFont="1" applyBorder="1"/>
    <xf numFmtId="0" fontId="0" fillId="0" borderId="6" xfId="0" applyBorder="1" applyAlignment="1"/>
    <xf numFmtId="0" fontId="10" fillId="0" borderId="11" xfId="0" applyFont="1" applyBorder="1" applyAlignment="1">
      <alignment horizontal="left"/>
    </xf>
    <xf numFmtId="4" fontId="0" fillId="0" borderId="6" xfId="0" applyNumberFormat="1" applyBorder="1"/>
    <xf numFmtId="0" fontId="0" fillId="0" borderId="0" xfId="0" applyAlignment="1"/>
    <xf numFmtId="0" fontId="0" fillId="0" borderId="18" xfId="0" applyBorder="1"/>
    <xf numFmtId="4" fontId="0" fillId="0" borderId="0" xfId="0" applyNumberFormat="1"/>
    <xf numFmtId="0" fontId="3" fillId="0" borderId="0" xfId="3" applyAlignment="1"/>
    <xf numFmtId="0" fontId="16" fillId="0" borderId="0" xfId="0" applyFont="1" applyAlignment="1"/>
    <xf numFmtId="0" fontId="16" fillId="0" borderId="0" xfId="0" applyFont="1"/>
    <xf numFmtId="0" fontId="17" fillId="0" borderId="0" xfId="3" applyFont="1"/>
    <xf numFmtId="0" fontId="18" fillId="0" borderId="0" xfId="3" applyFont="1"/>
    <xf numFmtId="0" fontId="19" fillId="0" borderId="0" xfId="3" applyFont="1"/>
    <xf numFmtId="0" fontId="11" fillId="0" borderId="6" xfId="3" applyFont="1" applyBorder="1"/>
    <xf numFmtId="0" fontId="11" fillId="0" borderId="6" xfId="3" applyFont="1" applyBorder="1" applyAlignment="1">
      <alignment wrapText="1"/>
    </xf>
    <xf numFmtId="165" fontId="0" fillId="0" borderId="6" xfId="0" applyNumberFormat="1" applyBorder="1" applyAlignment="1">
      <alignment horizontal="right"/>
    </xf>
    <xf numFmtId="43" fontId="11" fillId="0" borderId="6" xfId="3" applyNumberFormat="1" applyFont="1" applyBorder="1"/>
    <xf numFmtId="165" fontId="0" fillId="0" borderId="6" xfId="0" applyNumberFormat="1" applyBorder="1"/>
    <xf numFmtId="165" fontId="8" fillId="0" borderId="6" xfId="0" applyNumberFormat="1" applyFont="1" applyBorder="1"/>
    <xf numFmtId="165" fontId="8" fillId="0" borderId="0" xfId="0" applyNumberFormat="1" applyFont="1"/>
    <xf numFmtId="165" fontId="8" fillId="0" borderId="13" xfId="0" applyNumberFormat="1" applyFont="1" applyBorder="1"/>
    <xf numFmtId="165" fontId="0" fillId="0" borderId="13" xfId="0" applyNumberFormat="1" applyBorder="1"/>
    <xf numFmtId="165" fontId="0" fillId="0" borderId="0" xfId="0" applyNumberFormat="1"/>
    <xf numFmtId="0" fontId="13" fillId="0" borderId="0" xfId="0" applyFont="1" applyAlignment="1">
      <alignment horizontal="center"/>
    </xf>
    <xf numFmtId="0" fontId="3" fillId="0" borderId="6" xfId="3" applyBorder="1"/>
    <xf numFmtId="4" fontId="3" fillId="0" borderId="6" xfId="3" applyNumberFormat="1" applyBorder="1" applyAlignment="1">
      <alignment horizontal="right"/>
    </xf>
    <xf numFmtId="43" fontId="3" fillId="0" borderId="6" xfId="1" applyFont="1" applyBorder="1" applyAlignment="1">
      <alignment horizontal="right"/>
    </xf>
    <xf numFmtId="0" fontId="10" fillId="0" borderId="6" xfId="3" applyFont="1" applyBorder="1" applyAlignment="1">
      <alignment horizontal="right"/>
    </xf>
    <xf numFmtId="4" fontId="10" fillId="0" borderId="6" xfId="3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3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5" fillId="2" borderId="7" xfId="3" applyFont="1" applyFill="1" applyBorder="1" applyAlignment="1">
      <alignment horizontal="center"/>
    </xf>
    <xf numFmtId="0" fontId="5" fillId="2" borderId="3" xfId="3" applyFont="1" applyFill="1" applyBorder="1" applyAlignment="1">
      <alignment horizontal="center"/>
    </xf>
    <xf numFmtId="0" fontId="5" fillId="2" borderId="8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5" fillId="2" borderId="6" xfId="3" applyFont="1" applyFill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863099</xdr:colOff>
      <xdr:row>2</xdr:row>
      <xdr:rowOff>93034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E7257955-C338-44AF-8313-AE57945B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850"/>
          <a:ext cx="863099" cy="289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276889</xdr:colOff>
      <xdr:row>1</xdr:row>
      <xdr:rowOff>11075</xdr:rowOff>
    </xdr:from>
    <xdr:to>
      <xdr:col>4</xdr:col>
      <xdr:colOff>423087</xdr:colOff>
      <xdr:row>4</xdr:row>
      <xdr:rowOff>132908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BDB2670-FB80-40E3-816F-E452DEC05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4039" y="195225"/>
          <a:ext cx="2362348" cy="674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</xdr:row>
      <xdr:rowOff>0</xdr:rowOff>
    </xdr:from>
    <xdr:to>
      <xdr:col>1</xdr:col>
      <xdr:colOff>710699</xdr:colOff>
      <xdr:row>2</xdr:row>
      <xdr:rowOff>293059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6A72C00A-1359-450F-A9C9-ADF251226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1800"/>
          <a:ext cx="872624" cy="293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francisca.castro\Downloads\Formulario%20nuevo%20de%20la%20ejecucion%20presupuestaria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"/>
      <sheetName val="Base - No tocar"/>
      <sheetName val="Criterios - No tocar"/>
      <sheetName val="MENE2"/>
      <sheetName val="MENE3"/>
    </sheetNames>
    <sheetDataSet>
      <sheetData sheetId="0" refreshError="1"/>
      <sheetData sheetId="1" refreshError="1"/>
      <sheetData sheetId="2">
        <row r="1">
          <cell r="B1" t="str">
            <v>Metropolitano - '0</v>
          </cell>
          <cell r="C1" t="str">
            <v>Valdesia - I</v>
          </cell>
          <cell r="D1" t="str">
            <v>Norcentral - II</v>
          </cell>
          <cell r="E1" t="str">
            <v>Nordeste - III</v>
          </cell>
          <cell r="F1" t="str">
            <v>Enriquillo - IV</v>
          </cell>
          <cell r="G1" t="str">
            <v>Este - V</v>
          </cell>
          <cell r="H1" t="str">
            <v>El Valle - VI</v>
          </cell>
          <cell r="I1" t="str">
            <v>Cibao Occidental - VII</v>
          </cell>
          <cell r="J1" t="str">
            <v>Cibao Central - VIII</v>
          </cell>
          <cell r="K1" t="str">
            <v>Vacío</v>
          </cell>
        </row>
        <row r="2">
          <cell r="M2" t="str">
            <v>Vacío</v>
          </cell>
        </row>
        <row r="3">
          <cell r="M3" t="str">
            <v>enero  - marzo</v>
          </cell>
        </row>
        <row r="4">
          <cell r="M4" t="str">
            <v>abril - junio</v>
          </cell>
        </row>
        <row r="5">
          <cell r="M5" t="str">
            <v>julio - septiembre</v>
          </cell>
        </row>
        <row r="6">
          <cell r="M6" t="str">
            <v>octubre - Diciembre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topLeftCell="A175" workbookViewId="0">
      <selection activeCell="G188" sqref="G188"/>
    </sheetView>
  </sheetViews>
  <sheetFormatPr baseColWidth="10" defaultColWidth="11.453125" defaultRowHeight="15.5"/>
  <cols>
    <col min="1" max="1" width="19.90625" style="1" customWidth="1"/>
    <col min="2" max="2" width="17.453125" style="1" bestFit="1" customWidth="1"/>
    <col min="3" max="3" width="18.54296875" style="1" customWidth="1"/>
    <col min="4" max="4" width="11.453125" style="1"/>
    <col min="5" max="5" width="19.1796875" style="1" bestFit="1" customWidth="1"/>
    <col min="6" max="6" width="14.6328125" style="1" customWidth="1"/>
    <col min="7" max="7" width="15.36328125" style="1" customWidth="1"/>
    <col min="8" max="8" width="14.54296875" style="1" customWidth="1"/>
    <col min="9" max="9" width="14.453125" style="1" customWidth="1"/>
    <col min="10" max="10" width="14.08984375" style="1" bestFit="1" customWidth="1"/>
    <col min="11" max="16384" width="11.453125" style="1"/>
  </cols>
  <sheetData>
    <row r="1" spans="1:10">
      <c r="A1" s="88" t="s">
        <v>295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>
      <c r="A2" s="88"/>
      <c r="B2" s="88"/>
      <c r="C2" s="113" t="s">
        <v>0</v>
      </c>
      <c r="D2" s="113"/>
      <c r="E2" s="113"/>
      <c r="F2" s="113"/>
      <c r="G2" s="113"/>
      <c r="H2" s="113"/>
      <c r="I2" s="88"/>
      <c r="J2" s="88"/>
    </row>
    <row r="3" spans="1:10" ht="18.5">
      <c r="A3" s="88"/>
      <c r="B3" s="88"/>
      <c r="C3" s="114" t="s">
        <v>1</v>
      </c>
      <c r="D3" s="114"/>
      <c r="E3" s="114"/>
      <c r="F3" s="114"/>
      <c r="G3" s="114"/>
      <c r="H3" s="114"/>
      <c r="I3" s="88"/>
      <c r="J3" s="88"/>
    </row>
    <row r="4" spans="1:10">
      <c r="A4" s="89"/>
      <c r="B4" s="89"/>
      <c r="C4" s="89"/>
      <c r="D4" s="89"/>
      <c r="E4" s="89"/>
      <c r="F4" s="89"/>
      <c r="G4" s="89"/>
      <c r="H4" s="89"/>
      <c r="I4" s="89"/>
      <c r="J4" s="89"/>
    </row>
    <row r="5" spans="1:10" ht="18.5">
      <c r="A5" s="115" t="s">
        <v>296</v>
      </c>
      <c r="B5" s="115"/>
      <c r="C5" s="115"/>
      <c r="D5" s="115"/>
      <c r="E5" s="115"/>
      <c r="F5" s="115"/>
      <c r="G5" s="115"/>
      <c r="H5" s="115"/>
      <c r="I5" s="90"/>
      <c r="J5" s="90"/>
    </row>
    <row r="6" spans="1:10">
      <c r="A6" s="116" t="s">
        <v>297</v>
      </c>
      <c r="B6" s="116"/>
      <c r="C6" s="116"/>
      <c r="D6" s="116" t="s">
        <v>298</v>
      </c>
      <c r="E6" s="116"/>
      <c r="F6" s="116"/>
      <c r="G6" s="116"/>
      <c r="H6" s="116"/>
      <c r="I6" s="116"/>
      <c r="J6" s="116"/>
    </row>
    <row r="7" spans="1:10" ht="29">
      <c r="A7" s="91" t="s">
        <v>299</v>
      </c>
      <c r="B7" s="91" t="s">
        <v>300</v>
      </c>
      <c r="C7" s="92" t="s">
        <v>301</v>
      </c>
      <c r="D7" s="91" t="s">
        <v>302</v>
      </c>
      <c r="E7" s="91" t="s">
        <v>303</v>
      </c>
      <c r="F7" s="91" t="s">
        <v>304</v>
      </c>
      <c r="G7" s="91" t="s">
        <v>305</v>
      </c>
      <c r="H7" s="91" t="s">
        <v>306</v>
      </c>
      <c r="I7" s="91" t="s">
        <v>307</v>
      </c>
      <c r="J7" s="91" t="s">
        <v>308</v>
      </c>
    </row>
    <row r="8" spans="1:10">
      <c r="A8" s="38" t="s">
        <v>13</v>
      </c>
      <c r="B8" s="39">
        <v>130259747</v>
      </c>
      <c r="C8" s="39" t="s">
        <v>86</v>
      </c>
      <c r="D8" s="93">
        <v>42873</v>
      </c>
      <c r="E8" s="40">
        <v>95140.160000000003</v>
      </c>
      <c r="F8" s="91"/>
      <c r="G8" s="91"/>
      <c r="H8" s="91"/>
      <c r="I8" s="91"/>
      <c r="J8" s="94">
        <f>+E8</f>
        <v>95140.160000000003</v>
      </c>
    </row>
    <row r="9" spans="1:10">
      <c r="A9" s="38" t="s">
        <v>13</v>
      </c>
      <c r="B9" s="39">
        <v>130259747</v>
      </c>
      <c r="C9" s="39" t="s">
        <v>89</v>
      </c>
      <c r="D9" s="93">
        <v>42773</v>
      </c>
      <c r="E9" s="40">
        <v>690619.04</v>
      </c>
      <c r="F9" s="91"/>
      <c r="G9" s="91"/>
      <c r="H9" s="91"/>
      <c r="I9" s="91"/>
      <c r="J9" s="94">
        <f t="shared" ref="J9:J67" si="0">+E9</f>
        <v>690619.04</v>
      </c>
    </row>
    <row r="10" spans="1:10">
      <c r="A10" s="38" t="s">
        <v>13</v>
      </c>
      <c r="B10" s="39">
        <v>130259747</v>
      </c>
      <c r="C10" s="39" t="s">
        <v>90</v>
      </c>
      <c r="D10" s="93">
        <v>42788</v>
      </c>
      <c r="E10" s="40">
        <v>161293.16</v>
      </c>
      <c r="F10" s="91"/>
      <c r="G10" s="91"/>
      <c r="H10" s="91"/>
      <c r="I10" s="91"/>
      <c r="J10" s="94">
        <f t="shared" si="0"/>
        <v>161293.16</v>
      </c>
    </row>
    <row r="11" spans="1:10">
      <c r="A11" s="38" t="s">
        <v>13</v>
      </c>
      <c r="B11" s="39">
        <v>130259747</v>
      </c>
      <c r="C11" s="39" t="s">
        <v>91</v>
      </c>
      <c r="D11" s="93">
        <v>42788</v>
      </c>
      <c r="E11" s="40">
        <v>414648.96</v>
      </c>
      <c r="F11" s="91"/>
      <c r="G11" s="91"/>
      <c r="H11" s="91"/>
      <c r="I11" s="91"/>
      <c r="J11" s="94">
        <f t="shared" si="0"/>
        <v>414648.96</v>
      </c>
    </row>
    <row r="12" spans="1:10">
      <c r="A12" s="38" t="s">
        <v>13</v>
      </c>
      <c r="B12" s="39">
        <v>130259747</v>
      </c>
      <c r="C12" s="39" t="s">
        <v>92</v>
      </c>
      <c r="D12" s="93">
        <v>42800</v>
      </c>
      <c r="E12" s="40">
        <v>70068.399999999994</v>
      </c>
      <c r="F12" s="91"/>
      <c r="G12" s="91"/>
      <c r="H12" s="91"/>
      <c r="I12" s="91"/>
      <c r="J12" s="94">
        <f t="shared" si="0"/>
        <v>70068.399999999994</v>
      </c>
    </row>
    <row r="13" spans="1:10">
      <c r="A13" s="38" t="s">
        <v>13</v>
      </c>
      <c r="B13" s="39">
        <v>130259747</v>
      </c>
      <c r="C13" s="39" t="s">
        <v>93</v>
      </c>
      <c r="D13" s="93">
        <v>42800</v>
      </c>
      <c r="E13" s="40">
        <v>383500</v>
      </c>
      <c r="F13" s="91"/>
      <c r="G13" s="91"/>
      <c r="H13" s="91"/>
      <c r="I13" s="91"/>
      <c r="J13" s="94">
        <f t="shared" si="0"/>
        <v>383500</v>
      </c>
    </row>
    <row r="14" spans="1:10">
      <c r="A14" s="38" t="s">
        <v>13</v>
      </c>
      <c r="B14" s="39">
        <v>130259747</v>
      </c>
      <c r="C14" s="39" t="s">
        <v>94</v>
      </c>
      <c r="D14" s="93">
        <v>42788</v>
      </c>
      <c r="E14" s="40">
        <v>137522.72</v>
      </c>
      <c r="F14" s="91"/>
      <c r="G14" s="91"/>
      <c r="H14" s="91"/>
      <c r="I14" s="91"/>
      <c r="J14" s="94">
        <f t="shared" si="0"/>
        <v>137522.72</v>
      </c>
    </row>
    <row r="15" spans="1:10">
      <c r="A15" s="38" t="s">
        <v>13</v>
      </c>
      <c r="B15" s="39">
        <v>130259747</v>
      </c>
      <c r="C15" s="39" t="s">
        <v>95</v>
      </c>
      <c r="D15" s="93">
        <v>42852</v>
      </c>
      <c r="E15" s="40">
        <v>16250</v>
      </c>
      <c r="F15" s="91"/>
      <c r="G15" s="91"/>
      <c r="H15" s="91"/>
      <c r="I15" s="91"/>
      <c r="J15" s="94">
        <f t="shared" si="0"/>
        <v>16250</v>
      </c>
    </row>
    <row r="16" spans="1:10">
      <c r="A16" s="38" t="s">
        <v>13</v>
      </c>
      <c r="B16" s="39">
        <v>130259747</v>
      </c>
      <c r="C16" s="39" t="s">
        <v>96</v>
      </c>
      <c r="D16" s="93">
        <v>42851</v>
      </c>
      <c r="E16" s="40">
        <v>16250</v>
      </c>
      <c r="F16" s="91"/>
      <c r="G16" s="91"/>
      <c r="H16" s="91"/>
      <c r="I16" s="91"/>
      <c r="J16" s="94">
        <f t="shared" si="0"/>
        <v>16250</v>
      </c>
    </row>
    <row r="17" spans="1:10">
      <c r="A17" s="38" t="s">
        <v>13</v>
      </c>
      <c r="B17" s="39">
        <v>130259747</v>
      </c>
      <c r="C17" s="39" t="s">
        <v>97</v>
      </c>
      <c r="D17" s="93">
        <v>42850</v>
      </c>
      <c r="E17" s="40">
        <v>145206</v>
      </c>
      <c r="F17" s="91"/>
      <c r="G17" s="91"/>
      <c r="H17" s="91"/>
      <c r="I17" s="91"/>
      <c r="J17" s="94">
        <f t="shared" si="0"/>
        <v>145206</v>
      </c>
    </row>
    <row r="18" spans="1:10">
      <c r="A18" s="38" t="s">
        <v>15</v>
      </c>
      <c r="B18" s="39">
        <v>131019684</v>
      </c>
      <c r="C18" s="39">
        <v>1033</v>
      </c>
      <c r="D18" s="93">
        <v>42802</v>
      </c>
      <c r="E18" s="40">
        <v>391642</v>
      </c>
      <c r="F18" s="91"/>
      <c r="G18" s="91"/>
      <c r="H18" s="91"/>
      <c r="I18" s="91"/>
      <c r="J18" s="94">
        <f t="shared" si="0"/>
        <v>391642</v>
      </c>
    </row>
    <row r="19" spans="1:10">
      <c r="A19" s="38" t="s">
        <v>15</v>
      </c>
      <c r="B19" s="39">
        <v>131019684</v>
      </c>
      <c r="C19" s="39">
        <v>1022</v>
      </c>
      <c r="D19" s="93">
        <v>42807</v>
      </c>
      <c r="E19" s="40">
        <v>718926.8</v>
      </c>
      <c r="F19" s="91"/>
      <c r="G19" s="91"/>
      <c r="H19" s="91"/>
      <c r="I19" s="91"/>
      <c r="J19" s="94">
        <f t="shared" si="0"/>
        <v>718926.8</v>
      </c>
    </row>
    <row r="20" spans="1:10">
      <c r="A20" s="38" t="s">
        <v>15</v>
      </c>
      <c r="B20" s="39">
        <v>131019684</v>
      </c>
      <c r="C20" s="39">
        <v>33</v>
      </c>
      <c r="D20" s="93" t="s">
        <v>98</v>
      </c>
      <c r="E20" s="40">
        <v>454642.2</v>
      </c>
      <c r="F20" s="91"/>
      <c r="G20" s="91"/>
      <c r="H20" s="91"/>
      <c r="I20" s="91"/>
      <c r="J20" s="94">
        <f t="shared" si="0"/>
        <v>454642.2</v>
      </c>
    </row>
    <row r="21" spans="1:10">
      <c r="A21" s="38" t="s">
        <v>15</v>
      </c>
      <c r="B21" s="39">
        <v>131019684</v>
      </c>
      <c r="C21" s="39">
        <v>29</v>
      </c>
      <c r="D21" s="93">
        <v>42788</v>
      </c>
      <c r="E21" s="40">
        <v>797892.4</v>
      </c>
      <c r="F21" s="91"/>
      <c r="G21" s="91"/>
      <c r="H21" s="91"/>
      <c r="I21" s="91"/>
      <c r="J21" s="94">
        <f t="shared" si="0"/>
        <v>797892.4</v>
      </c>
    </row>
    <row r="22" spans="1:10">
      <c r="A22" s="38" t="s">
        <v>15</v>
      </c>
      <c r="B22" s="39">
        <v>131019684</v>
      </c>
      <c r="C22" s="39">
        <v>26</v>
      </c>
      <c r="D22" s="93">
        <v>42790</v>
      </c>
      <c r="E22" s="40">
        <v>747270.4</v>
      </c>
      <c r="F22" s="91"/>
      <c r="G22" s="91"/>
      <c r="H22" s="91"/>
      <c r="I22" s="91"/>
      <c r="J22" s="94">
        <f t="shared" si="0"/>
        <v>747270.4</v>
      </c>
    </row>
    <row r="23" spans="1:10">
      <c r="A23" s="38" t="s">
        <v>15</v>
      </c>
      <c r="B23" s="39">
        <v>131019684</v>
      </c>
      <c r="C23" s="39">
        <v>22</v>
      </c>
      <c r="D23" s="93">
        <v>42774</v>
      </c>
      <c r="E23" s="40">
        <v>795320</v>
      </c>
      <c r="F23" s="91"/>
      <c r="G23" s="91"/>
      <c r="H23" s="91"/>
      <c r="I23" s="91"/>
      <c r="J23" s="94">
        <f t="shared" si="0"/>
        <v>795320</v>
      </c>
    </row>
    <row r="24" spans="1:10">
      <c r="A24" s="38" t="s">
        <v>15</v>
      </c>
      <c r="B24" s="39">
        <v>131019684</v>
      </c>
      <c r="C24" s="39">
        <v>12</v>
      </c>
      <c r="D24" s="93">
        <v>42772</v>
      </c>
      <c r="E24" s="40">
        <v>693686.6</v>
      </c>
      <c r="F24" s="91"/>
      <c r="G24" s="91"/>
      <c r="H24" s="91"/>
      <c r="I24" s="91"/>
      <c r="J24" s="94">
        <f t="shared" si="0"/>
        <v>693686.6</v>
      </c>
    </row>
    <row r="25" spans="1:10">
      <c r="A25" s="38" t="s">
        <v>16</v>
      </c>
      <c r="B25" s="39">
        <v>130347093</v>
      </c>
      <c r="C25" s="39" t="s">
        <v>99</v>
      </c>
      <c r="D25" s="93">
        <v>42781</v>
      </c>
      <c r="E25" s="40">
        <v>788500</v>
      </c>
      <c r="F25" s="91"/>
      <c r="G25" s="91"/>
      <c r="H25" s="91"/>
      <c r="I25" s="91"/>
      <c r="J25" s="94">
        <f t="shared" si="0"/>
        <v>788500</v>
      </c>
    </row>
    <row r="26" spans="1:10">
      <c r="A26" s="38" t="s">
        <v>16</v>
      </c>
      <c r="B26" s="39">
        <v>130347093</v>
      </c>
      <c r="C26" s="39" t="s">
        <v>100</v>
      </c>
      <c r="D26" s="93">
        <v>42790</v>
      </c>
      <c r="E26" s="40">
        <v>780000</v>
      </c>
      <c r="F26" s="91"/>
      <c r="G26" s="91"/>
      <c r="H26" s="91"/>
      <c r="I26" s="91"/>
      <c r="J26" s="94">
        <f t="shared" si="0"/>
        <v>780000</v>
      </c>
    </row>
    <row r="27" spans="1:10">
      <c r="A27" s="38" t="s">
        <v>16</v>
      </c>
      <c r="B27" s="39">
        <v>130347093</v>
      </c>
      <c r="C27" s="39" t="s">
        <v>101</v>
      </c>
      <c r="D27" s="93">
        <v>42775</v>
      </c>
      <c r="E27" s="40">
        <v>736000</v>
      </c>
      <c r="F27" s="91"/>
      <c r="G27" s="91"/>
      <c r="H27" s="91"/>
      <c r="I27" s="91"/>
      <c r="J27" s="94">
        <f t="shared" si="0"/>
        <v>736000</v>
      </c>
    </row>
    <row r="28" spans="1:10">
      <c r="A28" s="38" t="s">
        <v>16</v>
      </c>
      <c r="B28" s="39">
        <v>130347093</v>
      </c>
      <c r="C28" s="39" t="s">
        <v>102</v>
      </c>
      <c r="D28" s="93">
        <v>42795</v>
      </c>
      <c r="E28" s="40">
        <v>670000</v>
      </c>
      <c r="F28" s="91"/>
      <c r="G28" s="91"/>
      <c r="H28" s="91"/>
      <c r="I28" s="91"/>
      <c r="J28" s="94">
        <f t="shared" si="0"/>
        <v>670000</v>
      </c>
    </row>
    <row r="29" spans="1:10">
      <c r="A29" s="38" t="s">
        <v>16</v>
      </c>
      <c r="B29" s="39">
        <v>130347093</v>
      </c>
      <c r="C29" s="39" t="s">
        <v>103</v>
      </c>
      <c r="D29" s="93">
        <v>42800</v>
      </c>
      <c r="E29" s="40">
        <v>604218.80000000005</v>
      </c>
      <c r="F29" s="91"/>
      <c r="G29" s="91"/>
      <c r="H29" s="91"/>
      <c r="I29" s="91"/>
      <c r="J29" s="94">
        <f t="shared" si="0"/>
        <v>604218.80000000005</v>
      </c>
    </row>
    <row r="30" spans="1:10">
      <c r="A30" s="38" t="s">
        <v>12</v>
      </c>
      <c r="B30" s="39">
        <v>131405053</v>
      </c>
      <c r="C30" s="39" t="s">
        <v>104</v>
      </c>
      <c r="D30" s="93">
        <v>42873</v>
      </c>
      <c r="E30" s="40">
        <v>636315.4</v>
      </c>
      <c r="F30" s="91"/>
      <c r="G30" s="91"/>
      <c r="H30" s="91"/>
      <c r="I30" s="91"/>
      <c r="J30" s="94">
        <f t="shared" si="0"/>
        <v>636315.4</v>
      </c>
    </row>
    <row r="31" spans="1:10">
      <c r="A31" s="38" t="s">
        <v>12</v>
      </c>
      <c r="B31" s="39">
        <v>131405053</v>
      </c>
      <c r="C31" s="39" t="s">
        <v>105</v>
      </c>
      <c r="D31" s="93">
        <v>42837</v>
      </c>
      <c r="E31" s="40">
        <v>1325558.31</v>
      </c>
      <c r="F31" s="91"/>
      <c r="G31" s="91"/>
      <c r="H31" s="91"/>
      <c r="I31" s="91"/>
      <c r="J31" s="94">
        <f t="shared" si="0"/>
        <v>1325558.31</v>
      </c>
    </row>
    <row r="32" spans="1:10">
      <c r="A32" s="38" t="s">
        <v>12</v>
      </c>
      <c r="B32" s="39">
        <v>131405053</v>
      </c>
      <c r="C32" s="39" t="s">
        <v>106</v>
      </c>
      <c r="D32" s="93">
        <v>42800</v>
      </c>
      <c r="E32" s="40">
        <v>977956.78</v>
      </c>
      <c r="F32" s="91"/>
      <c r="G32" s="91"/>
      <c r="H32" s="91"/>
      <c r="I32" s="91"/>
      <c r="J32" s="94">
        <f t="shared" si="0"/>
        <v>977956.78</v>
      </c>
    </row>
    <row r="33" spans="1:10">
      <c r="A33" s="38" t="s">
        <v>12</v>
      </c>
      <c r="B33" s="39">
        <v>131405053</v>
      </c>
      <c r="C33" s="39" t="s">
        <v>107</v>
      </c>
      <c r="D33" s="93">
        <v>42800</v>
      </c>
      <c r="E33" s="40">
        <v>1195630.3599999999</v>
      </c>
      <c r="F33" s="91"/>
      <c r="G33" s="91"/>
      <c r="H33" s="91"/>
      <c r="I33" s="91"/>
      <c r="J33" s="94">
        <f t="shared" si="0"/>
        <v>1195630.3599999999</v>
      </c>
    </row>
    <row r="34" spans="1:10">
      <c r="A34" s="38" t="s">
        <v>12</v>
      </c>
      <c r="B34" s="39">
        <v>131405053</v>
      </c>
      <c r="C34" s="39" t="s">
        <v>108</v>
      </c>
      <c r="D34" s="93">
        <v>42769</v>
      </c>
      <c r="E34" s="40">
        <v>96200</v>
      </c>
      <c r="F34" s="91"/>
      <c r="G34" s="91"/>
      <c r="H34" s="91"/>
      <c r="I34" s="91"/>
      <c r="J34" s="94">
        <f t="shared" si="0"/>
        <v>96200</v>
      </c>
    </row>
    <row r="35" spans="1:10">
      <c r="A35" s="38" t="s">
        <v>12</v>
      </c>
      <c r="B35" s="39">
        <v>131405053</v>
      </c>
      <c r="C35" s="39" t="s">
        <v>109</v>
      </c>
      <c r="D35" s="93">
        <v>42742</v>
      </c>
      <c r="E35" s="40">
        <v>220850.45</v>
      </c>
      <c r="F35" s="91"/>
      <c r="G35" s="91"/>
      <c r="H35" s="91"/>
      <c r="I35" s="91"/>
      <c r="J35" s="94">
        <f t="shared" si="0"/>
        <v>220850.45</v>
      </c>
    </row>
    <row r="36" spans="1:10">
      <c r="A36" s="38" t="s">
        <v>12</v>
      </c>
      <c r="B36" s="39">
        <v>131405053</v>
      </c>
      <c r="C36" s="39" t="s">
        <v>110</v>
      </c>
      <c r="D36" s="93">
        <v>42760</v>
      </c>
      <c r="E36" s="40">
        <v>95677</v>
      </c>
      <c r="F36" s="91"/>
      <c r="G36" s="91"/>
      <c r="H36" s="91"/>
      <c r="I36" s="91"/>
      <c r="J36" s="94">
        <f t="shared" si="0"/>
        <v>95677</v>
      </c>
    </row>
    <row r="37" spans="1:10">
      <c r="A37" s="38" t="s">
        <v>12</v>
      </c>
      <c r="B37" s="39">
        <v>131405053</v>
      </c>
      <c r="C37" s="39" t="s">
        <v>111</v>
      </c>
      <c r="D37" s="93">
        <v>42755</v>
      </c>
      <c r="E37" s="40">
        <v>12390</v>
      </c>
      <c r="F37" s="91"/>
      <c r="G37" s="91"/>
      <c r="H37" s="91"/>
      <c r="I37" s="91"/>
      <c r="J37" s="94">
        <f t="shared" si="0"/>
        <v>12390</v>
      </c>
    </row>
    <row r="38" spans="1:10">
      <c r="A38" s="38" t="s">
        <v>12</v>
      </c>
      <c r="B38" s="39">
        <v>131405053</v>
      </c>
      <c r="C38" s="39" t="s">
        <v>112</v>
      </c>
      <c r="D38" s="93">
        <v>42769</v>
      </c>
      <c r="E38" s="40">
        <v>1435019.27</v>
      </c>
      <c r="F38" s="91"/>
      <c r="G38" s="91"/>
      <c r="H38" s="91"/>
      <c r="I38" s="91"/>
      <c r="J38" s="94">
        <f t="shared" si="0"/>
        <v>1435019.27</v>
      </c>
    </row>
    <row r="39" spans="1:10">
      <c r="A39" s="38" t="s">
        <v>12</v>
      </c>
      <c r="B39" s="39">
        <v>131405053</v>
      </c>
      <c r="C39" s="39" t="s">
        <v>113</v>
      </c>
      <c r="D39" s="93">
        <v>42779</v>
      </c>
      <c r="E39" s="40">
        <v>404862.63</v>
      </c>
      <c r="F39" s="91"/>
      <c r="G39" s="91"/>
      <c r="H39" s="91"/>
      <c r="I39" s="91"/>
      <c r="J39" s="94">
        <f t="shared" si="0"/>
        <v>404862.63</v>
      </c>
    </row>
    <row r="40" spans="1:10">
      <c r="A40" s="38" t="s">
        <v>12</v>
      </c>
      <c r="B40" s="39">
        <v>131405053</v>
      </c>
      <c r="C40" s="39" t="s">
        <v>114</v>
      </c>
      <c r="D40" s="93">
        <v>42776</v>
      </c>
      <c r="E40" s="40">
        <v>1569443.01</v>
      </c>
      <c r="F40" s="91"/>
      <c r="G40" s="91"/>
      <c r="H40" s="91"/>
      <c r="I40" s="91"/>
      <c r="J40" s="94">
        <f t="shared" si="0"/>
        <v>1569443.01</v>
      </c>
    </row>
    <row r="41" spans="1:10">
      <c r="A41" s="38" t="s">
        <v>12</v>
      </c>
      <c r="B41" s="39">
        <v>131405053</v>
      </c>
      <c r="C41" s="39" t="s">
        <v>115</v>
      </c>
      <c r="D41" s="93">
        <v>42873</v>
      </c>
      <c r="E41" s="40">
        <v>623703.4</v>
      </c>
      <c r="F41" s="91"/>
      <c r="G41" s="91"/>
      <c r="H41" s="91"/>
      <c r="I41" s="91"/>
      <c r="J41" s="94">
        <f t="shared" si="0"/>
        <v>623703.4</v>
      </c>
    </row>
    <row r="42" spans="1:10">
      <c r="A42" s="38" t="s">
        <v>12</v>
      </c>
      <c r="B42" s="39">
        <v>131405053</v>
      </c>
      <c r="C42" s="39" t="s">
        <v>116</v>
      </c>
      <c r="D42" s="93">
        <v>42775</v>
      </c>
      <c r="E42" s="40">
        <v>438536.92</v>
      </c>
      <c r="F42" s="91"/>
      <c r="G42" s="91"/>
      <c r="H42" s="91"/>
      <c r="I42" s="91"/>
      <c r="J42" s="94">
        <f t="shared" si="0"/>
        <v>438536.92</v>
      </c>
    </row>
    <row r="43" spans="1:10">
      <c r="A43" s="38" t="s">
        <v>12</v>
      </c>
      <c r="B43" s="39">
        <v>131405053</v>
      </c>
      <c r="C43" s="39" t="s">
        <v>117</v>
      </c>
      <c r="D43" s="93">
        <v>42773</v>
      </c>
      <c r="E43" s="40">
        <v>677760</v>
      </c>
      <c r="F43" s="91"/>
      <c r="G43" s="91"/>
      <c r="H43" s="91"/>
      <c r="I43" s="91"/>
      <c r="J43" s="94">
        <f t="shared" si="0"/>
        <v>677760</v>
      </c>
    </row>
    <row r="44" spans="1:10">
      <c r="A44" s="38" t="s">
        <v>12</v>
      </c>
      <c r="B44" s="39">
        <v>131405053</v>
      </c>
      <c r="C44" s="39" t="s">
        <v>118</v>
      </c>
      <c r="D44" s="93">
        <v>42873</v>
      </c>
      <c r="E44" s="40">
        <v>14810.5</v>
      </c>
      <c r="F44" s="91"/>
      <c r="G44" s="91"/>
      <c r="H44" s="91"/>
      <c r="I44" s="91"/>
      <c r="J44" s="94">
        <f t="shared" si="0"/>
        <v>14810.5</v>
      </c>
    </row>
    <row r="45" spans="1:10">
      <c r="A45" s="38" t="s">
        <v>12</v>
      </c>
      <c r="B45" s="39">
        <v>131405053</v>
      </c>
      <c r="C45" s="39" t="s">
        <v>119</v>
      </c>
      <c r="D45" s="93">
        <v>42781</v>
      </c>
      <c r="E45" s="40">
        <v>152110.35999999999</v>
      </c>
      <c r="F45" s="91"/>
      <c r="G45" s="91"/>
      <c r="H45" s="91"/>
      <c r="I45" s="91"/>
      <c r="J45" s="94">
        <f t="shared" si="0"/>
        <v>152110.35999999999</v>
      </c>
    </row>
    <row r="46" spans="1:10">
      <c r="A46" s="38" t="s">
        <v>12</v>
      </c>
      <c r="B46" s="39">
        <v>131405053</v>
      </c>
      <c r="C46" s="39" t="s">
        <v>120</v>
      </c>
      <c r="D46" s="93">
        <v>42773</v>
      </c>
      <c r="E46" s="40">
        <v>3148311.92</v>
      </c>
      <c r="F46" s="91"/>
      <c r="G46" s="91"/>
      <c r="H46" s="91"/>
      <c r="I46" s="91"/>
      <c r="J46" s="94">
        <f t="shared" si="0"/>
        <v>3148311.92</v>
      </c>
    </row>
    <row r="47" spans="1:10">
      <c r="A47" s="38" t="s">
        <v>12</v>
      </c>
      <c r="B47" s="39">
        <v>131405053</v>
      </c>
      <c r="C47" s="39" t="s">
        <v>121</v>
      </c>
      <c r="D47" s="93">
        <v>42837</v>
      </c>
      <c r="E47" s="40">
        <v>365894.40000000002</v>
      </c>
      <c r="F47" s="91"/>
      <c r="G47" s="91"/>
      <c r="H47" s="91"/>
      <c r="I47" s="91"/>
      <c r="J47" s="94">
        <f t="shared" si="0"/>
        <v>365894.40000000002</v>
      </c>
    </row>
    <row r="48" spans="1:10">
      <c r="A48" s="38" t="s">
        <v>14</v>
      </c>
      <c r="B48" s="39">
        <v>130441502</v>
      </c>
      <c r="C48" s="39" t="s">
        <v>122</v>
      </c>
      <c r="D48" s="93">
        <v>42769</v>
      </c>
      <c r="E48" s="40">
        <v>40710</v>
      </c>
      <c r="F48" s="91"/>
      <c r="G48" s="91"/>
      <c r="H48" s="91"/>
      <c r="I48" s="91"/>
      <c r="J48" s="94">
        <f t="shared" si="0"/>
        <v>40710</v>
      </c>
    </row>
    <row r="49" spans="1:10">
      <c r="A49" s="38" t="s">
        <v>14</v>
      </c>
      <c r="B49" s="39">
        <v>130441502</v>
      </c>
      <c r="C49" s="39" t="s">
        <v>123</v>
      </c>
      <c r="D49" s="93">
        <v>42800</v>
      </c>
      <c r="E49" s="40">
        <v>41028.6</v>
      </c>
      <c r="F49" s="91"/>
      <c r="G49" s="91"/>
      <c r="H49" s="91"/>
      <c r="I49" s="91"/>
      <c r="J49" s="94">
        <f t="shared" si="0"/>
        <v>41028.6</v>
      </c>
    </row>
    <row r="50" spans="1:10">
      <c r="A50" s="38" t="s">
        <v>14</v>
      </c>
      <c r="B50" s="39">
        <v>130441502</v>
      </c>
      <c r="C50" s="39" t="s">
        <v>124</v>
      </c>
      <c r="D50" s="93">
        <v>42873</v>
      </c>
      <c r="E50" s="40">
        <v>350211.4</v>
      </c>
      <c r="F50" s="91"/>
      <c r="G50" s="91"/>
      <c r="H50" s="91"/>
      <c r="I50" s="91"/>
      <c r="J50" s="94">
        <f t="shared" si="0"/>
        <v>350211.4</v>
      </c>
    </row>
    <row r="51" spans="1:10">
      <c r="A51" s="38" t="s">
        <v>14</v>
      </c>
      <c r="B51" s="39">
        <v>130441502</v>
      </c>
      <c r="C51" s="39" t="s">
        <v>125</v>
      </c>
      <c r="D51" s="93">
        <v>42873</v>
      </c>
      <c r="E51" s="40">
        <v>189685</v>
      </c>
      <c r="F51" s="91"/>
      <c r="G51" s="91"/>
      <c r="H51" s="91"/>
      <c r="I51" s="91"/>
      <c r="J51" s="94">
        <f t="shared" si="0"/>
        <v>189685</v>
      </c>
    </row>
    <row r="52" spans="1:10">
      <c r="A52" s="38" t="s">
        <v>14</v>
      </c>
      <c r="B52" s="39">
        <v>130441502</v>
      </c>
      <c r="C52" s="39" t="s">
        <v>126</v>
      </c>
      <c r="D52" s="93">
        <v>42837</v>
      </c>
      <c r="E52" s="40">
        <v>258040.74</v>
      </c>
      <c r="F52" s="91"/>
      <c r="G52" s="91"/>
      <c r="H52" s="91"/>
      <c r="I52" s="91"/>
      <c r="J52" s="94">
        <f t="shared" si="0"/>
        <v>258040.74</v>
      </c>
    </row>
    <row r="53" spans="1:10">
      <c r="A53" s="38" t="s">
        <v>14</v>
      </c>
      <c r="B53" s="39">
        <v>130441502</v>
      </c>
      <c r="C53" s="39" t="s">
        <v>127</v>
      </c>
      <c r="D53" s="93">
        <v>42755</v>
      </c>
      <c r="E53" s="40">
        <v>7473.93</v>
      </c>
      <c r="F53" s="91"/>
      <c r="G53" s="91"/>
      <c r="H53" s="91"/>
      <c r="I53" s="91"/>
      <c r="J53" s="94">
        <f t="shared" si="0"/>
        <v>7473.93</v>
      </c>
    </row>
    <row r="54" spans="1:10">
      <c r="A54" s="38" t="s">
        <v>14</v>
      </c>
      <c r="B54" s="39">
        <v>130441502</v>
      </c>
      <c r="C54" s="39" t="s">
        <v>128</v>
      </c>
      <c r="D54" s="93">
        <v>42800</v>
      </c>
      <c r="E54" s="40">
        <v>236063.47</v>
      </c>
      <c r="F54" s="91"/>
      <c r="G54" s="91"/>
      <c r="H54" s="91"/>
      <c r="I54" s="91"/>
      <c r="J54" s="94">
        <f t="shared" si="0"/>
        <v>236063.47</v>
      </c>
    </row>
    <row r="55" spans="1:10">
      <c r="A55" s="38" t="s">
        <v>14</v>
      </c>
      <c r="B55" s="39">
        <v>130441502</v>
      </c>
      <c r="C55" s="39" t="s">
        <v>129</v>
      </c>
      <c r="D55" s="93">
        <v>42837</v>
      </c>
      <c r="E55" s="40">
        <v>21556.240000000002</v>
      </c>
      <c r="F55" s="91"/>
      <c r="G55" s="91"/>
      <c r="H55" s="91"/>
      <c r="I55" s="91"/>
      <c r="J55" s="94">
        <f t="shared" si="0"/>
        <v>21556.240000000002</v>
      </c>
    </row>
    <row r="56" spans="1:10">
      <c r="A56" s="38" t="s">
        <v>17</v>
      </c>
      <c r="B56" s="39">
        <v>131421709</v>
      </c>
      <c r="C56" s="39" t="s">
        <v>131</v>
      </c>
      <c r="D56" s="93" t="s">
        <v>130</v>
      </c>
      <c r="E56" s="40">
        <v>82600</v>
      </c>
      <c r="F56" s="91"/>
      <c r="G56" s="91"/>
      <c r="H56" s="91"/>
      <c r="I56" s="91"/>
      <c r="J56" s="94">
        <f t="shared" si="0"/>
        <v>82600</v>
      </c>
    </row>
    <row r="57" spans="1:10">
      <c r="A57" s="38" t="s">
        <v>22</v>
      </c>
      <c r="B57" s="39">
        <v>119017221</v>
      </c>
      <c r="C57" s="39" t="s">
        <v>133</v>
      </c>
      <c r="D57" s="93">
        <v>42769</v>
      </c>
      <c r="E57" s="40">
        <v>34250.17</v>
      </c>
      <c r="F57" s="91"/>
      <c r="G57" s="91"/>
      <c r="H57" s="91"/>
      <c r="I57" s="91"/>
      <c r="J57" s="94">
        <f t="shared" si="0"/>
        <v>34250.17</v>
      </c>
    </row>
    <row r="58" spans="1:10">
      <c r="A58" s="38" t="s">
        <v>20</v>
      </c>
      <c r="B58" s="39">
        <v>130895351</v>
      </c>
      <c r="C58" s="39" t="s">
        <v>135</v>
      </c>
      <c r="D58" s="93">
        <v>42914</v>
      </c>
      <c r="E58" s="40">
        <v>89756.55</v>
      </c>
      <c r="F58" s="91"/>
      <c r="G58" s="91"/>
      <c r="H58" s="91"/>
      <c r="I58" s="91"/>
      <c r="J58" s="94">
        <f t="shared" si="0"/>
        <v>89756.55</v>
      </c>
    </row>
    <row r="59" spans="1:10">
      <c r="A59" s="38" t="s">
        <v>20</v>
      </c>
      <c r="B59" s="39">
        <v>130895351</v>
      </c>
      <c r="C59" s="39" t="s">
        <v>137</v>
      </c>
      <c r="D59" s="93">
        <v>42852</v>
      </c>
      <c r="E59" s="41">
        <v>1888</v>
      </c>
      <c r="F59" s="91"/>
      <c r="G59" s="91"/>
      <c r="H59" s="91"/>
      <c r="I59" s="91"/>
      <c r="J59" s="94">
        <f t="shared" si="0"/>
        <v>1888</v>
      </c>
    </row>
    <row r="60" spans="1:10">
      <c r="A60" s="38" t="s">
        <v>21</v>
      </c>
      <c r="B60" s="39">
        <v>101727861</v>
      </c>
      <c r="C60" s="39" t="s">
        <v>138</v>
      </c>
      <c r="D60" s="93">
        <v>42870</v>
      </c>
      <c r="E60" s="40">
        <v>19224.810000000001</v>
      </c>
      <c r="F60" s="91"/>
      <c r="G60" s="91"/>
      <c r="H60" s="91"/>
      <c r="I60" s="91"/>
      <c r="J60" s="94">
        <f t="shared" si="0"/>
        <v>19224.810000000001</v>
      </c>
    </row>
    <row r="61" spans="1:10">
      <c r="A61" s="38" t="s">
        <v>19</v>
      </c>
      <c r="B61" s="39">
        <v>130887977</v>
      </c>
      <c r="C61" s="39" t="s">
        <v>139</v>
      </c>
      <c r="D61" s="93">
        <v>42746</v>
      </c>
      <c r="E61" s="41">
        <v>4413.2</v>
      </c>
      <c r="F61" s="91"/>
      <c r="G61" s="91"/>
      <c r="H61" s="91"/>
      <c r="I61" s="91"/>
      <c r="J61" s="94">
        <f t="shared" si="0"/>
        <v>4413.2</v>
      </c>
    </row>
    <row r="62" spans="1:10">
      <c r="A62" s="38" t="s">
        <v>23</v>
      </c>
      <c r="B62" s="39">
        <v>130145024</v>
      </c>
      <c r="C62" s="39" t="s">
        <v>140</v>
      </c>
      <c r="D62" s="93">
        <v>42780</v>
      </c>
      <c r="E62" s="42">
        <v>12100</v>
      </c>
      <c r="F62" s="91"/>
      <c r="G62" s="91"/>
      <c r="H62" s="91"/>
      <c r="I62" s="91"/>
      <c r="J62" s="94">
        <f t="shared" si="0"/>
        <v>12100</v>
      </c>
    </row>
    <row r="63" spans="1:10">
      <c r="A63" s="38" t="s">
        <v>23</v>
      </c>
      <c r="B63" s="39">
        <v>130145024</v>
      </c>
      <c r="C63" s="39" t="s">
        <v>141</v>
      </c>
      <c r="D63" s="93">
        <v>42772</v>
      </c>
      <c r="E63" s="40">
        <v>34147</v>
      </c>
      <c r="F63" s="91"/>
      <c r="G63" s="91"/>
      <c r="H63" s="91"/>
      <c r="I63" s="91"/>
      <c r="J63" s="94">
        <f t="shared" si="0"/>
        <v>34147</v>
      </c>
    </row>
    <row r="64" spans="1:10">
      <c r="A64" s="38" t="s">
        <v>23</v>
      </c>
      <c r="B64" s="39">
        <v>130145024</v>
      </c>
      <c r="C64" s="39" t="s">
        <v>142</v>
      </c>
      <c r="D64" s="93">
        <v>42774</v>
      </c>
      <c r="E64" s="41">
        <v>3382</v>
      </c>
      <c r="F64" s="91"/>
      <c r="G64" s="91"/>
      <c r="H64" s="91"/>
      <c r="I64" s="91"/>
      <c r="J64" s="94">
        <f t="shared" si="0"/>
        <v>3382</v>
      </c>
    </row>
    <row r="65" spans="1:10">
      <c r="A65" s="38" t="s">
        <v>23</v>
      </c>
      <c r="B65" s="39">
        <v>130145024</v>
      </c>
      <c r="C65" s="39" t="s">
        <v>143</v>
      </c>
      <c r="D65" s="93">
        <v>42804</v>
      </c>
      <c r="E65" s="40">
        <v>1650</v>
      </c>
      <c r="F65" s="91"/>
      <c r="G65" s="91"/>
      <c r="H65" s="91"/>
      <c r="I65" s="91"/>
      <c r="J65" s="94">
        <f t="shared" si="0"/>
        <v>1650</v>
      </c>
    </row>
    <row r="66" spans="1:10">
      <c r="A66" s="38" t="s">
        <v>18</v>
      </c>
      <c r="B66" s="39">
        <v>131041485</v>
      </c>
      <c r="C66" s="39" t="s">
        <v>144</v>
      </c>
      <c r="D66" s="93">
        <v>42850</v>
      </c>
      <c r="E66" s="40">
        <v>652517.07999999996</v>
      </c>
      <c r="F66" s="91"/>
      <c r="G66" s="91"/>
      <c r="H66" s="91"/>
      <c r="I66" s="91"/>
      <c r="J66" s="94">
        <f t="shared" si="0"/>
        <v>652517.07999999996</v>
      </c>
    </row>
    <row r="67" spans="1:10">
      <c r="A67" s="38" t="s">
        <v>18</v>
      </c>
      <c r="B67" s="39">
        <v>131041485</v>
      </c>
      <c r="C67" s="39" t="s">
        <v>137</v>
      </c>
      <c r="D67" s="93">
        <v>42850</v>
      </c>
      <c r="E67" s="41">
        <v>303019.5</v>
      </c>
      <c r="F67" s="91"/>
      <c r="G67" s="91"/>
      <c r="H67" s="91"/>
      <c r="I67" s="91"/>
      <c r="J67" s="94">
        <f t="shared" si="0"/>
        <v>303019.5</v>
      </c>
    </row>
    <row r="68" spans="1:10">
      <c r="A68" s="38" t="s">
        <v>25</v>
      </c>
      <c r="B68" s="39" t="s">
        <v>145</v>
      </c>
      <c r="C68" s="39" t="s">
        <v>146</v>
      </c>
      <c r="D68" s="95">
        <v>45808</v>
      </c>
      <c r="E68" s="41">
        <v>2694.83</v>
      </c>
      <c r="F68" s="91"/>
      <c r="G68" s="91"/>
      <c r="H68" s="91"/>
      <c r="I68" s="91"/>
      <c r="J68" s="94">
        <f>+E68</f>
        <v>2694.83</v>
      </c>
    </row>
    <row r="69" spans="1:10">
      <c r="A69" s="38" t="s">
        <v>25</v>
      </c>
      <c r="B69" s="39" t="s">
        <v>145</v>
      </c>
      <c r="C69" s="39" t="s">
        <v>148</v>
      </c>
      <c r="D69" s="95">
        <v>45849</v>
      </c>
      <c r="E69" s="41">
        <v>164458.72</v>
      </c>
      <c r="F69" s="91"/>
      <c r="G69" s="91"/>
      <c r="H69" s="91"/>
      <c r="I69" s="91"/>
      <c r="J69" s="94">
        <f t="shared" ref="J69:J90" si="1">+E69</f>
        <v>164458.72</v>
      </c>
    </row>
    <row r="70" spans="1:10">
      <c r="A70" s="38" t="s">
        <v>25</v>
      </c>
      <c r="B70" s="39" t="s">
        <v>145</v>
      </c>
      <c r="C70" s="39" t="s">
        <v>149</v>
      </c>
      <c r="D70" s="95">
        <v>45842</v>
      </c>
      <c r="E70" s="41">
        <v>184608.88</v>
      </c>
      <c r="F70" s="91"/>
      <c r="G70" s="91"/>
      <c r="H70" s="91"/>
      <c r="I70" s="91"/>
      <c r="J70" s="94">
        <f t="shared" si="1"/>
        <v>184608.88</v>
      </c>
    </row>
    <row r="71" spans="1:10">
      <c r="A71" s="38" t="s">
        <v>25</v>
      </c>
      <c r="B71" s="39" t="s">
        <v>145</v>
      </c>
      <c r="C71" s="39" t="s">
        <v>150</v>
      </c>
      <c r="D71" s="95">
        <v>45855</v>
      </c>
      <c r="E71" s="41">
        <v>183692.96</v>
      </c>
      <c r="F71" s="91"/>
      <c r="G71" s="91"/>
      <c r="H71" s="91"/>
      <c r="I71" s="91"/>
      <c r="J71" s="94">
        <f t="shared" si="1"/>
        <v>183692.96</v>
      </c>
    </row>
    <row r="72" spans="1:10">
      <c r="A72" s="38" t="s">
        <v>25</v>
      </c>
      <c r="B72" s="39" t="s">
        <v>145</v>
      </c>
      <c r="C72" s="39" t="s">
        <v>151</v>
      </c>
      <c r="D72" s="95">
        <v>45855</v>
      </c>
      <c r="E72" s="41">
        <v>7080</v>
      </c>
      <c r="F72" s="91"/>
      <c r="G72" s="91"/>
      <c r="H72" s="91"/>
      <c r="I72" s="91"/>
      <c r="J72" s="94">
        <f t="shared" si="1"/>
        <v>7080</v>
      </c>
    </row>
    <row r="73" spans="1:10">
      <c r="A73" s="38" t="s">
        <v>25</v>
      </c>
      <c r="B73" s="39" t="s">
        <v>145</v>
      </c>
      <c r="C73" s="39">
        <v>170812</v>
      </c>
      <c r="D73" s="95">
        <v>45908</v>
      </c>
      <c r="E73" s="41">
        <v>3593.1</v>
      </c>
      <c r="F73" s="91"/>
      <c r="G73" s="91"/>
      <c r="H73" s="91"/>
      <c r="I73" s="91"/>
      <c r="J73" s="94">
        <f t="shared" si="1"/>
        <v>3593.1</v>
      </c>
    </row>
    <row r="74" spans="1:10">
      <c r="A74" s="38" t="s">
        <v>25</v>
      </c>
      <c r="B74" s="39" t="s">
        <v>145</v>
      </c>
      <c r="C74" s="39" t="s">
        <v>153</v>
      </c>
      <c r="D74" s="95">
        <v>45944</v>
      </c>
      <c r="E74" s="41">
        <v>160002.81</v>
      </c>
      <c r="F74" s="91"/>
      <c r="G74" s="91"/>
      <c r="H74" s="91"/>
      <c r="I74" s="91"/>
      <c r="J74" s="94">
        <f t="shared" si="1"/>
        <v>160002.81</v>
      </c>
    </row>
    <row r="75" spans="1:10">
      <c r="A75" s="38" t="s">
        <v>25</v>
      </c>
      <c r="B75" s="39" t="s">
        <v>145</v>
      </c>
      <c r="C75" s="39" t="s">
        <v>155</v>
      </c>
      <c r="D75" s="95">
        <v>45945</v>
      </c>
      <c r="E75" s="41">
        <v>7080</v>
      </c>
      <c r="F75" s="91"/>
      <c r="G75" s="91"/>
      <c r="H75" s="91"/>
      <c r="I75" s="91"/>
      <c r="J75" s="94">
        <f t="shared" si="1"/>
        <v>7080</v>
      </c>
    </row>
    <row r="76" spans="1:10">
      <c r="A76" s="38" t="s">
        <v>25</v>
      </c>
      <c r="B76" s="39" t="s">
        <v>145</v>
      </c>
      <c r="C76" s="39" t="s">
        <v>156</v>
      </c>
      <c r="D76" s="95">
        <v>45936</v>
      </c>
      <c r="E76" s="41">
        <v>180029.3</v>
      </c>
      <c r="F76" s="91"/>
      <c r="G76" s="91"/>
      <c r="H76" s="91"/>
      <c r="I76" s="91"/>
      <c r="J76" s="94">
        <f t="shared" si="1"/>
        <v>180029.3</v>
      </c>
    </row>
    <row r="77" spans="1:10">
      <c r="A77" s="38" t="s">
        <v>25</v>
      </c>
      <c r="B77" s="39" t="s">
        <v>145</v>
      </c>
      <c r="C77" s="39" t="s">
        <v>157</v>
      </c>
      <c r="D77" s="95">
        <v>45938</v>
      </c>
      <c r="E77" s="41">
        <v>3593.1</v>
      </c>
      <c r="F77" s="91"/>
      <c r="G77" s="91"/>
      <c r="H77" s="91"/>
      <c r="I77" s="91"/>
      <c r="J77" s="94">
        <f t="shared" si="1"/>
        <v>3593.1</v>
      </c>
    </row>
    <row r="78" spans="1:10">
      <c r="A78" s="38" t="s">
        <v>25</v>
      </c>
      <c r="B78" s="39" t="s">
        <v>145</v>
      </c>
      <c r="C78" s="39" t="s">
        <v>158</v>
      </c>
      <c r="D78" s="95">
        <v>45948</v>
      </c>
      <c r="E78" s="41">
        <v>4491.38</v>
      </c>
      <c r="F78" s="91"/>
      <c r="G78" s="91"/>
      <c r="H78" s="91"/>
      <c r="I78" s="91"/>
      <c r="J78" s="94">
        <f t="shared" si="1"/>
        <v>4491.38</v>
      </c>
    </row>
    <row r="79" spans="1:10">
      <c r="A79" s="38" t="s">
        <v>25</v>
      </c>
      <c r="B79" s="39" t="s">
        <v>145</v>
      </c>
      <c r="C79" s="39">
        <v>175330</v>
      </c>
      <c r="D79" s="95">
        <v>45975</v>
      </c>
      <c r="E79" s="41">
        <v>181068.88</v>
      </c>
      <c r="F79" s="91"/>
      <c r="G79" s="91"/>
      <c r="H79" s="91"/>
      <c r="I79" s="91"/>
      <c r="J79" s="94">
        <f t="shared" si="1"/>
        <v>181068.88</v>
      </c>
    </row>
    <row r="80" spans="1:10">
      <c r="A80" s="38" t="s">
        <v>25</v>
      </c>
      <c r="B80" s="39" t="s">
        <v>145</v>
      </c>
      <c r="C80" s="39" t="s">
        <v>159</v>
      </c>
      <c r="D80" s="95">
        <v>45981</v>
      </c>
      <c r="E80" s="41">
        <v>8138.35</v>
      </c>
      <c r="F80" s="91"/>
      <c r="G80" s="91"/>
      <c r="H80" s="91"/>
      <c r="I80" s="91"/>
      <c r="J80" s="94">
        <f t="shared" si="1"/>
        <v>8138.35</v>
      </c>
    </row>
    <row r="81" spans="1:10">
      <c r="A81" s="38" t="s">
        <v>25</v>
      </c>
      <c r="B81" s="39" t="s">
        <v>145</v>
      </c>
      <c r="C81" s="39" t="s">
        <v>160</v>
      </c>
      <c r="D81" s="95">
        <v>45983</v>
      </c>
      <c r="E81" s="41">
        <v>1796.55</v>
      </c>
      <c r="F81" s="91"/>
      <c r="G81" s="91"/>
      <c r="H81" s="91"/>
      <c r="I81" s="91"/>
      <c r="J81" s="94">
        <f t="shared" si="1"/>
        <v>1796.55</v>
      </c>
    </row>
    <row r="82" spans="1:10">
      <c r="A82" s="38" t="s">
        <v>25</v>
      </c>
      <c r="B82" s="39" t="s">
        <v>145</v>
      </c>
      <c r="C82" s="39">
        <v>176139</v>
      </c>
      <c r="D82" s="95">
        <v>45987</v>
      </c>
      <c r="E82" s="41">
        <v>36101.9</v>
      </c>
      <c r="F82" s="91"/>
      <c r="G82" s="91"/>
      <c r="H82" s="91"/>
      <c r="I82" s="91"/>
      <c r="J82" s="94">
        <f t="shared" si="1"/>
        <v>36101.9</v>
      </c>
    </row>
    <row r="83" spans="1:10">
      <c r="A83" s="38" t="s">
        <v>25</v>
      </c>
      <c r="B83" s="39" t="s">
        <v>145</v>
      </c>
      <c r="C83" s="39" t="s">
        <v>161</v>
      </c>
      <c r="D83" s="95">
        <v>45978</v>
      </c>
      <c r="E83" s="41">
        <v>7080</v>
      </c>
      <c r="F83" s="91"/>
      <c r="G83" s="91"/>
      <c r="H83" s="91"/>
      <c r="I83" s="91"/>
      <c r="J83" s="94">
        <f t="shared" si="1"/>
        <v>7080</v>
      </c>
    </row>
    <row r="84" spans="1:10">
      <c r="A84" s="44" t="s">
        <v>50</v>
      </c>
      <c r="B84" s="39">
        <v>130050155</v>
      </c>
      <c r="C84" s="45" t="s">
        <v>171</v>
      </c>
      <c r="D84" s="96">
        <v>45959</v>
      </c>
      <c r="E84" s="46">
        <v>130036</v>
      </c>
      <c r="F84" s="91"/>
      <c r="G84" s="91"/>
      <c r="H84" s="91"/>
      <c r="I84" s="91"/>
      <c r="J84" s="94">
        <f t="shared" si="1"/>
        <v>130036</v>
      </c>
    </row>
    <row r="85" spans="1:10">
      <c r="A85" s="38" t="s">
        <v>29</v>
      </c>
      <c r="B85" s="39" t="s">
        <v>180</v>
      </c>
      <c r="C85" s="39" t="s">
        <v>181</v>
      </c>
      <c r="D85" s="95">
        <v>45959</v>
      </c>
      <c r="E85" s="41">
        <v>632</v>
      </c>
      <c r="F85" s="91"/>
      <c r="G85" s="91"/>
      <c r="H85" s="91"/>
      <c r="I85" s="91"/>
      <c r="J85" s="94">
        <f t="shared" si="1"/>
        <v>632</v>
      </c>
    </row>
    <row r="86" spans="1:10">
      <c r="A86" s="38" t="s">
        <v>29</v>
      </c>
      <c r="B86" s="39" t="s">
        <v>180</v>
      </c>
      <c r="C86" s="39" t="s">
        <v>182</v>
      </c>
      <c r="D86" s="95">
        <v>45974</v>
      </c>
      <c r="E86" s="41">
        <v>186529</v>
      </c>
      <c r="F86" s="91"/>
      <c r="G86" s="91"/>
      <c r="H86" s="91"/>
      <c r="I86" s="91"/>
      <c r="J86" s="94">
        <f t="shared" si="1"/>
        <v>186529</v>
      </c>
    </row>
    <row r="87" spans="1:10">
      <c r="A87" s="57" t="s">
        <v>52</v>
      </c>
      <c r="B87" s="39" t="s">
        <v>209</v>
      </c>
      <c r="C87" s="58" t="s">
        <v>210</v>
      </c>
      <c r="D87" s="97">
        <v>45939</v>
      </c>
      <c r="E87" s="55">
        <v>32923.18</v>
      </c>
      <c r="F87" s="91"/>
      <c r="G87" s="91"/>
      <c r="H87" s="91"/>
      <c r="I87" s="91"/>
      <c r="J87" s="94">
        <f t="shared" si="1"/>
        <v>32923.18</v>
      </c>
    </row>
    <row r="88" spans="1:10">
      <c r="A88" s="16" t="s">
        <v>44</v>
      </c>
      <c r="B88" s="48">
        <v>131117694</v>
      </c>
      <c r="C88" s="47" t="s">
        <v>218</v>
      </c>
      <c r="D88" s="98">
        <v>45947</v>
      </c>
      <c r="E88" s="15">
        <v>10000</v>
      </c>
      <c r="F88" s="91"/>
      <c r="G88" s="91"/>
      <c r="H88" s="91"/>
      <c r="I88" s="91"/>
      <c r="J88" s="94">
        <f t="shared" si="1"/>
        <v>10000</v>
      </c>
    </row>
    <row r="89" spans="1:10">
      <c r="A89" s="57" t="s">
        <v>71</v>
      </c>
      <c r="B89" s="39" t="s">
        <v>236</v>
      </c>
      <c r="C89" s="58" t="s">
        <v>237</v>
      </c>
      <c r="D89" s="97">
        <v>45974</v>
      </c>
      <c r="E89" s="55">
        <v>66080</v>
      </c>
      <c r="F89" s="91"/>
      <c r="G89" s="91"/>
      <c r="H89" s="91"/>
      <c r="I89" s="91"/>
      <c r="J89" s="94">
        <f t="shared" si="1"/>
        <v>66080</v>
      </c>
    </row>
    <row r="90" spans="1:10">
      <c r="A90" s="16" t="s">
        <v>43</v>
      </c>
      <c r="B90" s="39">
        <v>130458516</v>
      </c>
      <c r="C90" s="47" t="s">
        <v>264</v>
      </c>
      <c r="D90" s="98">
        <v>45964</v>
      </c>
      <c r="E90" s="15">
        <v>89940</v>
      </c>
      <c r="F90" s="91"/>
      <c r="G90" s="91"/>
      <c r="H90" s="91"/>
      <c r="I90" s="94"/>
      <c r="J90" s="94">
        <f t="shared" si="1"/>
        <v>89940</v>
      </c>
    </row>
    <row r="91" spans="1:10">
      <c r="A91" s="16" t="s">
        <v>25</v>
      </c>
      <c r="B91" s="48" t="s">
        <v>145</v>
      </c>
      <c r="C91" s="47">
        <v>178212</v>
      </c>
      <c r="D91" s="98">
        <v>46020</v>
      </c>
      <c r="E91" s="41">
        <v>154507.31</v>
      </c>
      <c r="F91" s="91"/>
      <c r="G91" s="91"/>
      <c r="H91" s="91"/>
      <c r="I91" s="94">
        <f>+E91</f>
        <v>154507.31</v>
      </c>
      <c r="J91" s="94"/>
    </row>
    <row r="92" spans="1:10">
      <c r="A92" s="57" t="s">
        <v>25</v>
      </c>
      <c r="B92" s="39" t="s">
        <v>145</v>
      </c>
      <c r="C92" s="58" t="s">
        <v>165</v>
      </c>
      <c r="D92" s="97">
        <v>46021</v>
      </c>
      <c r="E92" s="41">
        <v>6510.87</v>
      </c>
      <c r="F92" s="91"/>
      <c r="G92" s="91"/>
      <c r="H92" s="91"/>
      <c r="I92" s="94">
        <f t="shared" ref="I92:I94" si="2">+E92</f>
        <v>6510.87</v>
      </c>
      <c r="J92" s="94"/>
    </row>
    <row r="93" spans="1:10">
      <c r="A93" s="16" t="s">
        <v>69</v>
      </c>
      <c r="B93" s="39">
        <v>131921523</v>
      </c>
      <c r="C93" s="47" t="s">
        <v>202</v>
      </c>
      <c r="D93" s="98">
        <v>45994</v>
      </c>
      <c r="E93" s="55">
        <v>82600</v>
      </c>
      <c r="F93" s="91"/>
      <c r="G93" s="91"/>
      <c r="H93" s="91"/>
      <c r="I93" s="94">
        <f t="shared" si="2"/>
        <v>82600</v>
      </c>
      <c r="J93" s="94"/>
    </row>
    <row r="94" spans="1:10">
      <c r="A94" s="57" t="s">
        <v>56</v>
      </c>
      <c r="B94" s="39" t="s">
        <v>271</v>
      </c>
      <c r="C94" s="58" t="s">
        <v>272</v>
      </c>
      <c r="D94" s="97">
        <v>46006</v>
      </c>
      <c r="E94" s="55">
        <v>40000</v>
      </c>
      <c r="F94" s="91"/>
      <c r="G94" s="91"/>
      <c r="H94" s="91"/>
      <c r="I94" s="94">
        <f t="shared" si="2"/>
        <v>40000</v>
      </c>
      <c r="J94" s="94"/>
    </row>
    <row r="95" spans="1:10">
      <c r="A95" s="38" t="s">
        <v>25</v>
      </c>
      <c r="B95" s="39" t="s">
        <v>145</v>
      </c>
      <c r="C95" s="39" t="s">
        <v>162</v>
      </c>
      <c r="D95" s="95">
        <v>46041</v>
      </c>
      <c r="E95" s="41">
        <v>258005.82</v>
      </c>
      <c r="F95" s="91"/>
      <c r="G95" s="91"/>
      <c r="H95" s="94">
        <f>+E95</f>
        <v>258005.82</v>
      </c>
      <c r="I95" s="94"/>
      <c r="J95" s="94"/>
    </row>
    <row r="96" spans="1:10">
      <c r="A96" s="38" t="s">
        <v>25</v>
      </c>
      <c r="B96" s="39" t="s">
        <v>145</v>
      </c>
      <c r="C96" s="39" t="s">
        <v>166</v>
      </c>
      <c r="D96" s="95">
        <v>46035</v>
      </c>
      <c r="E96" s="41">
        <v>3593.1</v>
      </c>
      <c r="F96" s="91"/>
      <c r="G96" s="91"/>
      <c r="H96" s="94">
        <f t="shared" ref="H96:H100" si="3">+E96</f>
        <v>3593.1</v>
      </c>
      <c r="I96" s="94"/>
      <c r="J96" s="94"/>
    </row>
    <row r="97" spans="1:10">
      <c r="A97" s="38" t="s">
        <v>25</v>
      </c>
      <c r="B97" s="39" t="s">
        <v>145</v>
      </c>
      <c r="C97" s="39" t="s">
        <v>166</v>
      </c>
      <c r="D97" s="95">
        <v>46035</v>
      </c>
      <c r="E97" s="41">
        <v>3593.1</v>
      </c>
      <c r="F97" s="91"/>
      <c r="G97" s="91"/>
      <c r="H97" s="94">
        <f t="shared" si="3"/>
        <v>3593.1</v>
      </c>
      <c r="I97" s="94"/>
      <c r="J97" s="94"/>
    </row>
    <row r="98" spans="1:10">
      <c r="A98" s="38" t="s">
        <v>74</v>
      </c>
      <c r="B98" s="39">
        <v>125001512</v>
      </c>
      <c r="C98" s="39" t="s">
        <v>255</v>
      </c>
      <c r="D98" s="98">
        <v>46050</v>
      </c>
      <c r="E98" s="41">
        <v>167867.27</v>
      </c>
      <c r="F98" s="91"/>
      <c r="G98" s="91"/>
      <c r="H98" s="94">
        <f t="shared" si="3"/>
        <v>167867.27</v>
      </c>
      <c r="I98" s="94"/>
      <c r="J98" s="94"/>
    </row>
    <row r="99" spans="1:10">
      <c r="A99" s="38" t="s">
        <v>47</v>
      </c>
      <c r="B99" s="39">
        <v>101572884</v>
      </c>
      <c r="C99" s="39" t="s">
        <v>266</v>
      </c>
      <c r="D99" s="97">
        <v>46042</v>
      </c>
      <c r="E99" s="41">
        <v>21240</v>
      </c>
      <c r="F99" s="91"/>
      <c r="G99" s="91"/>
      <c r="H99" s="94">
        <f t="shared" si="3"/>
        <v>21240</v>
      </c>
      <c r="I99" s="94"/>
      <c r="J99" s="94"/>
    </row>
    <row r="100" spans="1:10">
      <c r="A100" s="38" t="s">
        <v>56</v>
      </c>
      <c r="B100" s="39" t="s">
        <v>271</v>
      </c>
      <c r="C100" s="39" t="s">
        <v>274</v>
      </c>
      <c r="D100" s="98">
        <v>46041</v>
      </c>
      <c r="E100" s="41">
        <v>40000</v>
      </c>
      <c r="F100" s="91"/>
      <c r="G100" s="91"/>
      <c r="H100" s="94">
        <f t="shared" si="3"/>
        <v>40000</v>
      </c>
      <c r="I100" s="94"/>
      <c r="J100" s="94"/>
    </row>
    <row r="101" spans="1:10">
      <c r="A101" s="38" t="s">
        <v>25</v>
      </c>
      <c r="B101" s="39" t="s">
        <v>145</v>
      </c>
      <c r="C101" s="39" t="s">
        <v>163</v>
      </c>
      <c r="D101" s="95">
        <v>46073</v>
      </c>
      <c r="E101" s="41">
        <v>177405.21</v>
      </c>
      <c r="F101" s="91"/>
      <c r="G101" s="94">
        <f>+E101</f>
        <v>177405.21</v>
      </c>
      <c r="H101" s="94"/>
      <c r="I101" s="94"/>
      <c r="J101" s="94"/>
    </row>
    <row r="102" spans="1:10">
      <c r="A102" s="38" t="s">
        <v>25</v>
      </c>
      <c r="B102" s="39" t="s">
        <v>145</v>
      </c>
      <c r="C102" s="39" t="s">
        <v>164</v>
      </c>
      <c r="D102" s="95">
        <v>46069</v>
      </c>
      <c r="E102" s="41">
        <v>193891.7</v>
      </c>
      <c r="F102" s="91"/>
      <c r="G102" s="94">
        <f t="shared" ref="G102:G142" si="4">+E102</f>
        <v>193891.7</v>
      </c>
      <c r="H102" s="91"/>
      <c r="I102" s="94"/>
      <c r="J102" s="94"/>
    </row>
    <row r="103" spans="1:10">
      <c r="A103" s="38" t="s">
        <v>25</v>
      </c>
      <c r="B103" s="39" t="s">
        <v>145</v>
      </c>
      <c r="C103" s="39" t="s">
        <v>167</v>
      </c>
      <c r="D103" s="95">
        <v>46078</v>
      </c>
      <c r="E103" s="41">
        <v>152675.48000000001</v>
      </c>
      <c r="F103" s="91"/>
      <c r="G103" s="94">
        <f t="shared" si="4"/>
        <v>152675.48000000001</v>
      </c>
      <c r="H103" s="91"/>
      <c r="I103" s="94"/>
      <c r="J103" s="94"/>
    </row>
    <row r="104" spans="1:10">
      <c r="A104" s="38" t="s">
        <v>40</v>
      </c>
      <c r="B104" s="39" t="s">
        <v>175</v>
      </c>
      <c r="C104" s="45" t="s">
        <v>176</v>
      </c>
      <c r="D104" s="96">
        <v>46063</v>
      </c>
      <c r="E104" s="46">
        <v>18000</v>
      </c>
      <c r="F104" s="91"/>
      <c r="G104" s="94">
        <f t="shared" si="4"/>
        <v>18000</v>
      </c>
      <c r="H104" s="91"/>
      <c r="I104" s="94"/>
      <c r="J104" s="94"/>
    </row>
    <row r="105" spans="1:10">
      <c r="A105" s="38" t="s">
        <v>33</v>
      </c>
      <c r="B105" s="39" t="s">
        <v>184</v>
      </c>
      <c r="C105" s="39" t="s">
        <v>185</v>
      </c>
      <c r="D105" s="95">
        <v>46072</v>
      </c>
      <c r="E105" s="41">
        <v>193281.92000000001</v>
      </c>
      <c r="F105" s="91"/>
      <c r="G105" s="94">
        <f t="shared" si="4"/>
        <v>193281.92000000001</v>
      </c>
      <c r="H105" s="91"/>
      <c r="I105" s="94"/>
      <c r="J105" s="94"/>
    </row>
    <row r="106" spans="1:10">
      <c r="A106" s="38" t="s">
        <v>27</v>
      </c>
      <c r="B106" s="39" t="s">
        <v>190</v>
      </c>
      <c r="C106" s="45" t="s">
        <v>191</v>
      </c>
      <c r="D106" s="95">
        <v>46062</v>
      </c>
      <c r="E106" s="41">
        <v>403038</v>
      </c>
      <c r="F106" s="91"/>
      <c r="G106" s="94">
        <f t="shared" si="4"/>
        <v>403038</v>
      </c>
      <c r="H106" s="91"/>
      <c r="I106" s="94"/>
      <c r="J106" s="94"/>
    </row>
    <row r="107" spans="1:10">
      <c r="A107" s="38" t="s">
        <v>70</v>
      </c>
      <c r="B107" s="39">
        <v>101824859</v>
      </c>
      <c r="C107" s="45" t="s">
        <v>171</v>
      </c>
      <c r="D107" s="96">
        <v>46079</v>
      </c>
      <c r="E107" s="46">
        <v>133500</v>
      </c>
      <c r="F107" s="91"/>
      <c r="G107" s="94">
        <f t="shared" si="4"/>
        <v>133500</v>
      </c>
      <c r="H107" s="94"/>
      <c r="I107" s="94"/>
      <c r="J107" s="94"/>
    </row>
    <row r="108" spans="1:10">
      <c r="A108" s="38" t="s">
        <v>66</v>
      </c>
      <c r="B108" s="39">
        <v>130752397</v>
      </c>
      <c r="C108" s="45" t="s">
        <v>193</v>
      </c>
      <c r="D108" s="96">
        <v>46066</v>
      </c>
      <c r="E108" s="46">
        <v>28000</v>
      </c>
      <c r="F108" s="94"/>
      <c r="G108" s="94">
        <f t="shared" si="4"/>
        <v>28000</v>
      </c>
      <c r="H108" s="91"/>
      <c r="I108" s="94"/>
      <c r="J108" s="94"/>
    </row>
    <row r="109" spans="1:10">
      <c r="A109" s="38" t="s">
        <v>41</v>
      </c>
      <c r="B109" s="39" t="s">
        <v>199</v>
      </c>
      <c r="C109" s="58" t="s">
        <v>200</v>
      </c>
      <c r="D109" s="97">
        <v>46065</v>
      </c>
      <c r="E109" s="55">
        <v>153211.20000000001</v>
      </c>
      <c r="F109" s="94"/>
      <c r="G109" s="94">
        <f t="shared" si="4"/>
        <v>153211.20000000001</v>
      </c>
      <c r="H109" s="91"/>
      <c r="I109" s="94"/>
      <c r="J109" s="94"/>
    </row>
    <row r="110" spans="1:10">
      <c r="A110" s="38" t="s">
        <v>69</v>
      </c>
      <c r="B110" s="39">
        <v>131921523</v>
      </c>
      <c r="C110" s="47" t="s">
        <v>204</v>
      </c>
      <c r="D110" s="98">
        <v>46065</v>
      </c>
      <c r="E110" s="15">
        <v>79100</v>
      </c>
      <c r="F110" s="94"/>
      <c r="G110" s="94">
        <f t="shared" si="4"/>
        <v>79100</v>
      </c>
      <c r="H110" s="91"/>
      <c r="I110" s="94"/>
      <c r="J110" s="94"/>
    </row>
    <row r="111" spans="1:10">
      <c r="A111" s="38" t="s">
        <v>53</v>
      </c>
      <c r="B111" s="39" t="s">
        <v>205</v>
      </c>
      <c r="C111" s="61" t="s">
        <v>206</v>
      </c>
      <c r="D111" s="99">
        <v>46064</v>
      </c>
      <c r="E111" s="62">
        <v>144000</v>
      </c>
      <c r="F111" s="91"/>
      <c r="G111" s="94">
        <f t="shared" si="4"/>
        <v>144000</v>
      </c>
      <c r="H111" s="91"/>
      <c r="I111" s="94"/>
      <c r="J111" s="94"/>
    </row>
    <row r="112" spans="1:10">
      <c r="A112" s="38" t="s">
        <v>52</v>
      </c>
      <c r="B112" s="39" t="s">
        <v>209</v>
      </c>
      <c r="C112" s="58" t="s">
        <v>212</v>
      </c>
      <c r="D112" s="97">
        <v>46066</v>
      </c>
      <c r="E112" s="55">
        <v>112086.05</v>
      </c>
      <c r="F112" s="91"/>
      <c r="G112" s="94">
        <f t="shared" si="4"/>
        <v>112086.05</v>
      </c>
      <c r="H112" s="94"/>
      <c r="I112" s="94"/>
      <c r="J112" s="94"/>
    </row>
    <row r="113" spans="1:10">
      <c r="A113" s="38" t="s">
        <v>44</v>
      </c>
      <c r="B113" s="39">
        <v>131117694</v>
      </c>
      <c r="C113" s="47" t="s">
        <v>214</v>
      </c>
      <c r="D113" s="98">
        <v>46064</v>
      </c>
      <c r="E113" s="15">
        <v>10000</v>
      </c>
      <c r="F113" s="91"/>
      <c r="G113" s="94">
        <f t="shared" si="4"/>
        <v>10000</v>
      </c>
      <c r="H113" s="91"/>
      <c r="I113" s="94"/>
      <c r="J113" s="94"/>
    </row>
    <row r="114" spans="1:10">
      <c r="A114" s="38" t="s">
        <v>39</v>
      </c>
      <c r="B114" s="39" t="s">
        <v>219</v>
      </c>
      <c r="C114" s="47" t="s">
        <v>220</v>
      </c>
      <c r="D114" s="98">
        <v>46073</v>
      </c>
      <c r="E114" s="15">
        <v>30000</v>
      </c>
      <c r="F114" s="91"/>
      <c r="G114" s="94">
        <f t="shared" si="4"/>
        <v>30000</v>
      </c>
      <c r="H114" s="91"/>
      <c r="I114" s="94"/>
      <c r="J114" s="94"/>
    </row>
    <row r="115" spans="1:10">
      <c r="A115" s="38" t="s">
        <v>26</v>
      </c>
      <c r="B115" s="39" t="s">
        <v>221</v>
      </c>
      <c r="C115" s="10" t="s">
        <v>222</v>
      </c>
      <c r="D115" s="100">
        <v>46076</v>
      </c>
      <c r="E115" s="67">
        <v>57270</v>
      </c>
      <c r="F115" s="91"/>
      <c r="G115" s="94">
        <f t="shared" si="4"/>
        <v>57270</v>
      </c>
      <c r="H115" s="91"/>
      <c r="I115" s="94"/>
      <c r="J115" s="94"/>
    </row>
    <row r="116" spans="1:10">
      <c r="A116" s="38" t="s">
        <v>26</v>
      </c>
      <c r="B116" s="39" t="s">
        <v>221</v>
      </c>
      <c r="C116" s="61" t="s">
        <v>223</v>
      </c>
      <c r="D116" s="99">
        <v>46063</v>
      </c>
      <c r="E116" s="62">
        <v>239964.79999999999</v>
      </c>
      <c r="F116" s="94"/>
      <c r="G116" s="94">
        <f t="shared" si="4"/>
        <v>239964.79999999999</v>
      </c>
      <c r="H116" s="91"/>
      <c r="I116" s="94"/>
      <c r="J116" s="94"/>
    </row>
    <row r="117" spans="1:10">
      <c r="A117" s="38" t="s">
        <v>26</v>
      </c>
      <c r="B117" s="39" t="s">
        <v>221</v>
      </c>
      <c r="C117" s="10" t="s">
        <v>224</v>
      </c>
      <c r="D117" s="100">
        <v>46063</v>
      </c>
      <c r="E117" s="67">
        <v>247900</v>
      </c>
      <c r="F117" s="91"/>
      <c r="G117" s="94">
        <f t="shared" si="4"/>
        <v>247900</v>
      </c>
      <c r="H117" s="91"/>
      <c r="I117" s="94"/>
      <c r="J117" s="94"/>
    </row>
    <row r="118" spans="1:10">
      <c r="A118" s="38" t="s">
        <v>26</v>
      </c>
      <c r="B118" s="39" t="s">
        <v>221</v>
      </c>
      <c r="C118" s="10" t="s">
        <v>225</v>
      </c>
      <c r="D118" s="100">
        <v>46063</v>
      </c>
      <c r="E118" s="67">
        <v>237600</v>
      </c>
      <c r="F118" s="94"/>
      <c r="G118" s="94">
        <f t="shared" si="4"/>
        <v>237600</v>
      </c>
      <c r="H118" s="91"/>
      <c r="I118" s="94"/>
      <c r="J118" s="94"/>
    </row>
    <row r="119" spans="1:10">
      <c r="A119" s="38" t="s">
        <v>72</v>
      </c>
      <c r="B119" s="39" t="s">
        <v>229</v>
      </c>
      <c r="C119" s="47" t="s">
        <v>230</v>
      </c>
      <c r="D119" s="98">
        <v>46063</v>
      </c>
      <c r="E119" s="15">
        <v>24000</v>
      </c>
      <c r="F119" s="94"/>
      <c r="G119" s="94">
        <f t="shared" si="4"/>
        <v>24000</v>
      </c>
      <c r="H119" s="91"/>
      <c r="I119" s="94"/>
      <c r="J119" s="94"/>
    </row>
    <row r="120" spans="1:10">
      <c r="A120" s="38" t="s">
        <v>61</v>
      </c>
      <c r="B120" s="39">
        <v>401007452</v>
      </c>
      <c r="C120" s="58" t="s">
        <v>234</v>
      </c>
      <c r="D120" s="97">
        <v>46054</v>
      </c>
      <c r="E120" s="55">
        <v>100000</v>
      </c>
      <c r="F120" s="91"/>
      <c r="G120" s="94">
        <f t="shared" si="4"/>
        <v>100000</v>
      </c>
      <c r="H120" s="91"/>
      <c r="I120" s="94"/>
      <c r="J120" s="94"/>
    </row>
    <row r="121" spans="1:10">
      <c r="A121" s="38" t="s">
        <v>35</v>
      </c>
      <c r="B121" s="39" t="s">
        <v>239</v>
      </c>
      <c r="C121" s="10" t="s">
        <v>240</v>
      </c>
      <c r="D121" s="100">
        <v>46065</v>
      </c>
      <c r="E121" s="67">
        <v>50540</v>
      </c>
      <c r="F121" s="94"/>
      <c r="G121" s="94">
        <f t="shared" si="4"/>
        <v>50540</v>
      </c>
      <c r="H121" s="91"/>
      <c r="I121" s="94"/>
      <c r="J121" s="94"/>
    </row>
    <row r="122" spans="1:10">
      <c r="A122" s="38" t="s">
        <v>35</v>
      </c>
      <c r="B122" s="39" t="s">
        <v>239</v>
      </c>
      <c r="C122" s="10" t="s">
        <v>241</v>
      </c>
      <c r="D122" s="100">
        <v>46066</v>
      </c>
      <c r="E122" s="67">
        <v>31540</v>
      </c>
      <c r="F122" s="91"/>
      <c r="G122" s="94">
        <f t="shared" si="4"/>
        <v>31540</v>
      </c>
      <c r="H122" s="91"/>
      <c r="I122" s="94"/>
      <c r="J122" s="94"/>
    </row>
    <row r="123" spans="1:10">
      <c r="A123" s="38" t="s">
        <v>35</v>
      </c>
      <c r="B123" s="39" t="s">
        <v>239</v>
      </c>
      <c r="C123" s="61" t="s">
        <v>242</v>
      </c>
      <c r="D123" s="99">
        <v>46066</v>
      </c>
      <c r="E123" s="62">
        <v>102000</v>
      </c>
      <c r="F123" s="91"/>
      <c r="G123" s="94">
        <f t="shared" si="4"/>
        <v>102000</v>
      </c>
      <c r="H123" s="91"/>
      <c r="I123" s="94"/>
      <c r="J123" s="94"/>
    </row>
    <row r="124" spans="1:10">
      <c r="A124" s="38" t="s">
        <v>37</v>
      </c>
      <c r="B124" s="39">
        <v>131398073</v>
      </c>
      <c r="C124" s="58" t="s">
        <v>245</v>
      </c>
      <c r="D124" s="97">
        <v>46072</v>
      </c>
      <c r="E124" s="55">
        <v>6000</v>
      </c>
      <c r="F124" s="91"/>
      <c r="G124" s="94">
        <f t="shared" si="4"/>
        <v>6000</v>
      </c>
      <c r="H124" s="91"/>
      <c r="I124" s="94"/>
      <c r="J124" s="94"/>
    </row>
    <row r="125" spans="1:10">
      <c r="A125" s="38" t="s">
        <v>37</v>
      </c>
      <c r="B125" s="39">
        <v>131398073</v>
      </c>
      <c r="C125" s="58" t="s">
        <v>246</v>
      </c>
      <c r="D125" s="97">
        <v>46073</v>
      </c>
      <c r="E125" s="55">
        <v>106250.7</v>
      </c>
      <c r="F125" s="91"/>
      <c r="G125" s="94">
        <f t="shared" si="4"/>
        <v>106250.7</v>
      </c>
      <c r="H125" s="91"/>
      <c r="I125" s="94"/>
      <c r="J125" s="94"/>
    </row>
    <row r="126" spans="1:10">
      <c r="A126" s="38" t="s">
        <v>37</v>
      </c>
      <c r="B126" s="39">
        <v>131398073</v>
      </c>
      <c r="C126" s="58" t="s">
        <v>247</v>
      </c>
      <c r="D126" s="97">
        <v>46063</v>
      </c>
      <c r="E126" s="55">
        <v>64664</v>
      </c>
      <c r="F126" s="91"/>
      <c r="G126" s="94">
        <f t="shared" si="4"/>
        <v>64664</v>
      </c>
      <c r="H126" s="91"/>
      <c r="I126" s="94"/>
      <c r="J126" s="94"/>
    </row>
    <row r="127" spans="1:10">
      <c r="A127" s="38" t="s">
        <v>37</v>
      </c>
      <c r="B127" s="39">
        <v>131398073</v>
      </c>
      <c r="C127" s="47" t="s">
        <v>248</v>
      </c>
      <c r="D127" s="98">
        <v>46064</v>
      </c>
      <c r="E127" s="15">
        <v>71950</v>
      </c>
      <c r="F127" s="91"/>
      <c r="G127" s="94">
        <f t="shared" si="4"/>
        <v>71950</v>
      </c>
      <c r="H127" s="94"/>
      <c r="I127" s="94"/>
      <c r="J127" s="94"/>
    </row>
    <row r="128" spans="1:10">
      <c r="A128" s="38" t="s">
        <v>75</v>
      </c>
      <c r="B128" s="39" t="s">
        <v>250</v>
      </c>
      <c r="C128" s="58" t="s">
        <v>251</v>
      </c>
      <c r="D128" s="97">
        <v>46064</v>
      </c>
      <c r="E128" s="55">
        <v>25000</v>
      </c>
      <c r="F128" s="91"/>
      <c r="G128" s="94">
        <f t="shared" si="4"/>
        <v>25000</v>
      </c>
      <c r="H128" s="94"/>
      <c r="I128" s="94"/>
      <c r="J128" s="94"/>
    </row>
    <row r="129" spans="1:10">
      <c r="A129" s="38" t="s">
        <v>45</v>
      </c>
      <c r="B129" s="39" t="s">
        <v>252</v>
      </c>
      <c r="C129" s="58" t="s">
        <v>253</v>
      </c>
      <c r="D129" s="97">
        <v>46069</v>
      </c>
      <c r="E129" s="55">
        <v>112000</v>
      </c>
      <c r="F129" s="94"/>
      <c r="G129" s="94">
        <f t="shared" si="4"/>
        <v>112000</v>
      </c>
      <c r="H129" s="91"/>
      <c r="I129" s="94"/>
      <c r="J129" s="94"/>
    </row>
    <row r="130" spans="1:10">
      <c r="A130" s="38" t="s">
        <v>57</v>
      </c>
      <c r="B130" s="39" t="s">
        <v>257</v>
      </c>
      <c r="C130" s="58" t="s">
        <v>258</v>
      </c>
      <c r="D130" s="97">
        <v>46072</v>
      </c>
      <c r="E130" s="55">
        <v>44800</v>
      </c>
      <c r="F130" s="91"/>
      <c r="G130" s="94">
        <f t="shared" si="4"/>
        <v>44800</v>
      </c>
      <c r="H130" s="94"/>
      <c r="I130" s="94"/>
      <c r="J130" s="94"/>
    </row>
    <row r="131" spans="1:10">
      <c r="A131" s="38" t="s">
        <v>57</v>
      </c>
      <c r="B131" s="39" t="s">
        <v>257</v>
      </c>
      <c r="C131" s="47" t="s">
        <v>259</v>
      </c>
      <c r="D131" s="98">
        <v>46073</v>
      </c>
      <c r="E131" s="15">
        <v>57112</v>
      </c>
      <c r="F131" s="91"/>
      <c r="G131" s="94">
        <f t="shared" si="4"/>
        <v>57112</v>
      </c>
      <c r="H131" s="94"/>
      <c r="I131" s="94"/>
      <c r="J131" s="94"/>
    </row>
    <row r="132" spans="1:10">
      <c r="A132" s="38" t="s">
        <v>57</v>
      </c>
      <c r="B132" s="39" t="s">
        <v>257</v>
      </c>
      <c r="C132" s="58" t="s">
        <v>260</v>
      </c>
      <c r="D132" s="97">
        <v>46063</v>
      </c>
      <c r="E132" s="55">
        <v>11250</v>
      </c>
      <c r="F132" s="91"/>
      <c r="G132" s="94">
        <f t="shared" si="4"/>
        <v>11250</v>
      </c>
      <c r="H132" s="94"/>
      <c r="I132" s="94"/>
      <c r="J132" s="94"/>
    </row>
    <row r="133" spans="1:10">
      <c r="A133" s="38" t="s">
        <v>57</v>
      </c>
      <c r="B133" s="39" t="s">
        <v>257</v>
      </c>
      <c r="C133" s="47" t="s">
        <v>261</v>
      </c>
      <c r="D133" s="98">
        <v>46071</v>
      </c>
      <c r="E133" s="15">
        <v>44010</v>
      </c>
      <c r="F133" s="91"/>
      <c r="G133" s="94">
        <f t="shared" si="4"/>
        <v>44010</v>
      </c>
      <c r="H133" s="94"/>
      <c r="I133" s="91"/>
      <c r="J133" s="94"/>
    </row>
    <row r="134" spans="1:10">
      <c r="A134" s="38" t="s">
        <v>43</v>
      </c>
      <c r="B134" s="39">
        <v>130458516</v>
      </c>
      <c r="C134" s="58" t="s">
        <v>265</v>
      </c>
      <c r="D134" s="97">
        <v>46064</v>
      </c>
      <c r="E134" s="55">
        <v>177600</v>
      </c>
      <c r="F134" s="91"/>
      <c r="G134" s="94">
        <f t="shared" si="4"/>
        <v>177600</v>
      </c>
      <c r="H134" s="94"/>
      <c r="I134" s="94"/>
      <c r="J134" s="94"/>
    </row>
    <row r="135" spans="1:10">
      <c r="A135" s="38" t="s">
        <v>60</v>
      </c>
      <c r="B135" s="39">
        <v>131450148</v>
      </c>
      <c r="C135" s="47" t="s">
        <v>270</v>
      </c>
      <c r="D135" s="98">
        <v>46073</v>
      </c>
      <c r="E135" s="15">
        <v>96000</v>
      </c>
      <c r="F135" s="91"/>
      <c r="G135" s="94">
        <f t="shared" si="4"/>
        <v>96000</v>
      </c>
      <c r="H135" s="94"/>
      <c r="I135" s="91"/>
      <c r="J135" s="94"/>
    </row>
    <row r="136" spans="1:10">
      <c r="A136" s="38" t="s">
        <v>64</v>
      </c>
      <c r="B136" s="39">
        <v>131151507</v>
      </c>
      <c r="C136" s="47" t="s">
        <v>277</v>
      </c>
      <c r="D136" s="98">
        <v>46072</v>
      </c>
      <c r="E136" s="15">
        <v>107665</v>
      </c>
      <c r="F136" s="91"/>
      <c r="G136" s="94">
        <f t="shared" si="4"/>
        <v>107665</v>
      </c>
      <c r="H136" s="94"/>
      <c r="I136" s="94"/>
      <c r="J136" s="94"/>
    </row>
    <row r="137" spans="1:10">
      <c r="A137" s="38" t="s">
        <v>64</v>
      </c>
      <c r="B137" s="39">
        <v>131151507</v>
      </c>
      <c r="C137" s="58" t="s">
        <v>278</v>
      </c>
      <c r="D137" s="97">
        <v>46076</v>
      </c>
      <c r="E137" s="55">
        <v>116613.5</v>
      </c>
      <c r="F137" s="91"/>
      <c r="G137" s="94">
        <f t="shared" si="4"/>
        <v>116613.5</v>
      </c>
      <c r="H137" s="94"/>
      <c r="I137" s="91"/>
      <c r="J137" s="94"/>
    </row>
    <row r="138" spans="1:10">
      <c r="A138" s="38" t="s">
        <v>49</v>
      </c>
      <c r="B138" s="39">
        <v>101027721</v>
      </c>
      <c r="C138" s="58" t="s">
        <v>279</v>
      </c>
      <c r="D138" s="97">
        <v>46057</v>
      </c>
      <c r="E138" s="55">
        <v>177780</v>
      </c>
      <c r="F138" s="91"/>
      <c r="G138" s="94">
        <f t="shared" si="4"/>
        <v>177780</v>
      </c>
      <c r="H138" s="94"/>
      <c r="I138" s="91"/>
      <c r="J138" s="94"/>
    </row>
    <row r="139" spans="1:10">
      <c r="A139" s="38" t="s">
        <v>49</v>
      </c>
      <c r="B139" s="39">
        <v>101027721</v>
      </c>
      <c r="C139" s="47" t="s">
        <v>280</v>
      </c>
      <c r="D139" s="98">
        <v>46058</v>
      </c>
      <c r="E139" s="15">
        <v>17706</v>
      </c>
      <c r="F139" s="94"/>
      <c r="G139" s="94">
        <f t="shared" si="4"/>
        <v>17706</v>
      </c>
      <c r="H139" s="94"/>
      <c r="I139" s="91"/>
      <c r="J139" s="94"/>
    </row>
    <row r="140" spans="1:10">
      <c r="A140" s="38" t="s">
        <v>76</v>
      </c>
      <c r="B140" s="39">
        <v>132763807</v>
      </c>
      <c r="C140" s="47" t="s">
        <v>198</v>
      </c>
      <c r="D140" s="98">
        <v>46079</v>
      </c>
      <c r="E140" s="15">
        <v>203550</v>
      </c>
      <c r="F140" s="94"/>
      <c r="G140" s="94">
        <f t="shared" si="4"/>
        <v>203550</v>
      </c>
      <c r="H140" s="94"/>
      <c r="I140" s="91"/>
      <c r="J140" s="94"/>
    </row>
    <row r="141" spans="1:10">
      <c r="A141" s="38" t="s">
        <v>28</v>
      </c>
      <c r="B141" s="39" t="s">
        <v>291</v>
      </c>
      <c r="C141" s="10" t="s">
        <v>292</v>
      </c>
      <c r="D141" s="100">
        <v>46072</v>
      </c>
      <c r="E141" s="67">
        <v>142449.60000000001</v>
      </c>
      <c r="F141" s="91"/>
      <c r="G141" s="94">
        <f t="shared" si="4"/>
        <v>142449.60000000001</v>
      </c>
      <c r="H141" s="94"/>
      <c r="I141" s="91"/>
      <c r="J141" s="94"/>
    </row>
    <row r="142" spans="1:10">
      <c r="A142" s="38" t="s">
        <v>28</v>
      </c>
      <c r="B142" s="39" t="s">
        <v>291</v>
      </c>
      <c r="C142" s="10" t="s">
        <v>293</v>
      </c>
      <c r="D142" s="100">
        <v>46072</v>
      </c>
      <c r="E142" s="67">
        <v>93928</v>
      </c>
      <c r="F142" s="91"/>
      <c r="G142" s="94">
        <f t="shared" si="4"/>
        <v>93928</v>
      </c>
      <c r="H142" s="94"/>
      <c r="I142" s="94"/>
      <c r="J142" s="94"/>
    </row>
    <row r="143" spans="1:10">
      <c r="A143" s="38" t="s">
        <v>25</v>
      </c>
      <c r="B143" s="39" t="s">
        <v>145</v>
      </c>
      <c r="C143" s="39">
        <v>182896</v>
      </c>
      <c r="D143" s="95">
        <v>46086</v>
      </c>
      <c r="E143" s="41">
        <v>196639.45</v>
      </c>
      <c r="F143" s="94">
        <f>+E143</f>
        <v>196639.45</v>
      </c>
      <c r="G143" s="91"/>
      <c r="H143" s="94"/>
      <c r="I143" s="94"/>
      <c r="J143" s="94"/>
    </row>
    <row r="144" spans="1:10">
      <c r="A144" s="38" t="s">
        <v>25</v>
      </c>
      <c r="B144" s="39" t="s">
        <v>145</v>
      </c>
      <c r="C144" s="39">
        <v>183582</v>
      </c>
      <c r="D144" s="95">
        <v>46097</v>
      </c>
      <c r="E144" s="41">
        <v>7080</v>
      </c>
      <c r="F144" s="94">
        <f t="shared" ref="F144:F177" si="5">+E144</f>
        <v>7080</v>
      </c>
      <c r="G144" s="94"/>
      <c r="H144" s="94"/>
      <c r="I144" s="91"/>
      <c r="J144" s="94"/>
    </row>
    <row r="145" spans="1:10">
      <c r="A145" s="38" t="s">
        <v>25</v>
      </c>
      <c r="B145" s="39" t="s">
        <v>145</v>
      </c>
      <c r="C145" s="39">
        <v>183487</v>
      </c>
      <c r="D145" s="95">
        <v>46094</v>
      </c>
      <c r="E145" s="41">
        <v>211294.1</v>
      </c>
      <c r="F145" s="94">
        <f t="shared" si="5"/>
        <v>211294.1</v>
      </c>
      <c r="G145" s="94"/>
      <c r="H145" s="94"/>
      <c r="I145" s="91"/>
      <c r="J145" s="94"/>
    </row>
    <row r="146" spans="1:10">
      <c r="A146" s="38" t="s">
        <v>25</v>
      </c>
      <c r="B146" s="39" t="s">
        <v>145</v>
      </c>
      <c r="C146" s="39">
        <v>184124</v>
      </c>
      <c r="D146" s="95">
        <v>46104</v>
      </c>
      <c r="E146" s="41">
        <v>177405.21</v>
      </c>
      <c r="F146" s="94">
        <f t="shared" si="5"/>
        <v>177405.21</v>
      </c>
      <c r="G146" s="91"/>
      <c r="H146" s="94"/>
      <c r="I146" s="91"/>
      <c r="J146" s="94"/>
    </row>
    <row r="147" spans="1:10">
      <c r="A147" s="44" t="s">
        <v>38</v>
      </c>
      <c r="B147" s="39">
        <v>101618787</v>
      </c>
      <c r="C147" s="45" t="s">
        <v>168</v>
      </c>
      <c r="D147" s="96">
        <v>46101</v>
      </c>
      <c r="E147" s="46">
        <v>89112.57</v>
      </c>
      <c r="F147" s="94">
        <f t="shared" si="5"/>
        <v>89112.57</v>
      </c>
      <c r="G147" s="91"/>
      <c r="H147" s="94"/>
      <c r="I147" s="91"/>
      <c r="J147" s="94"/>
    </row>
    <row r="148" spans="1:10">
      <c r="A148" s="44" t="s">
        <v>38</v>
      </c>
      <c r="B148" s="39">
        <v>101618787</v>
      </c>
      <c r="C148" s="45" t="s">
        <v>170</v>
      </c>
      <c r="D148" s="96">
        <v>46107</v>
      </c>
      <c r="E148" s="46">
        <v>46167.66</v>
      </c>
      <c r="F148" s="94">
        <f t="shared" si="5"/>
        <v>46167.66</v>
      </c>
      <c r="G148" s="91"/>
      <c r="H148" s="94"/>
      <c r="I148" s="91"/>
      <c r="J148" s="94"/>
    </row>
    <row r="149" spans="1:10">
      <c r="A149" s="44" t="s">
        <v>67</v>
      </c>
      <c r="B149" s="44">
        <v>132519809</v>
      </c>
      <c r="C149" s="45" t="s">
        <v>173</v>
      </c>
      <c r="D149" s="96">
        <v>46101</v>
      </c>
      <c r="E149" s="46">
        <v>6080</v>
      </c>
      <c r="F149" s="94">
        <f t="shared" si="5"/>
        <v>6080</v>
      </c>
      <c r="G149" s="91"/>
      <c r="H149" s="94"/>
      <c r="I149" s="91"/>
      <c r="J149" s="94"/>
    </row>
    <row r="150" spans="1:10">
      <c r="A150" s="44" t="s">
        <v>40</v>
      </c>
      <c r="B150" s="39" t="s">
        <v>175</v>
      </c>
      <c r="C150" s="47" t="s">
        <v>178</v>
      </c>
      <c r="D150" s="96">
        <v>46084</v>
      </c>
      <c r="E150" s="46">
        <v>18000</v>
      </c>
      <c r="F150" s="94">
        <f t="shared" si="5"/>
        <v>18000</v>
      </c>
      <c r="G150" s="91"/>
      <c r="H150" s="94"/>
      <c r="I150" s="91"/>
      <c r="J150" s="94"/>
    </row>
    <row r="151" spans="1:10">
      <c r="A151" s="38" t="s">
        <v>29</v>
      </c>
      <c r="B151" s="39" t="s">
        <v>180</v>
      </c>
      <c r="C151" s="39" t="s">
        <v>183</v>
      </c>
      <c r="D151" s="95">
        <v>46087</v>
      </c>
      <c r="E151" s="41">
        <v>196385.14</v>
      </c>
      <c r="F151" s="94">
        <f t="shared" si="5"/>
        <v>196385.14</v>
      </c>
      <c r="G151" s="91"/>
      <c r="H151" s="94"/>
      <c r="I151" s="91"/>
      <c r="J151" s="94"/>
    </row>
    <row r="152" spans="1:10">
      <c r="A152" s="38" t="s">
        <v>33</v>
      </c>
      <c r="B152" s="39" t="s">
        <v>184</v>
      </c>
      <c r="C152" s="39" t="s">
        <v>187</v>
      </c>
      <c r="D152" s="95">
        <v>46099</v>
      </c>
      <c r="E152" s="41">
        <v>204566.1</v>
      </c>
      <c r="F152" s="94">
        <f t="shared" si="5"/>
        <v>204566.1</v>
      </c>
      <c r="G152" s="91"/>
      <c r="H152" s="94"/>
      <c r="I152" s="91"/>
      <c r="J152" s="94"/>
    </row>
    <row r="153" spans="1:10">
      <c r="A153" s="44" t="s">
        <v>63</v>
      </c>
      <c r="B153" s="44">
        <v>131084745</v>
      </c>
      <c r="C153" s="45" t="s">
        <v>189</v>
      </c>
      <c r="D153" s="96">
        <v>46101</v>
      </c>
      <c r="E153" s="46">
        <v>98518.8</v>
      </c>
      <c r="F153" s="94">
        <f t="shared" si="5"/>
        <v>98518.8</v>
      </c>
      <c r="G153" s="91"/>
      <c r="H153" s="94"/>
      <c r="I153" s="91"/>
      <c r="J153" s="94"/>
    </row>
    <row r="154" spans="1:10">
      <c r="A154" s="44" t="s">
        <v>66</v>
      </c>
      <c r="B154" s="39">
        <v>130752397</v>
      </c>
      <c r="C154" s="45" t="s">
        <v>195</v>
      </c>
      <c r="D154" s="96">
        <v>46092</v>
      </c>
      <c r="E154" s="46">
        <v>34000</v>
      </c>
      <c r="F154" s="94">
        <f t="shared" si="5"/>
        <v>34000</v>
      </c>
      <c r="G154" s="91"/>
      <c r="H154" s="94"/>
      <c r="I154" s="94"/>
      <c r="J154" s="91"/>
    </row>
    <row r="155" spans="1:10">
      <c r="A155" s="16" t="s">
        <v>66</v>
      </c>
      <c r="B155" s="51">
        <v>130752397</v>
      </c>
      <c r="C155" s="47" t="s">
        <v>196</v>
      </c>
      <c r="D155" s="98">
        <v>46104</v>
      </c>
      <c r="E155" s="15">
        <v>34000</v>
      </c>
      <c r="F155" s="94">
        <f t="shared" si="5"/>
        <v>34000</v>
      </c>
      <c r="G155" s="91"/>
      <c r="H155" s="94"/>
      <c r="I155" s="91"/>
      <c r="J155" s="91"/>
    </row>
    <row r="156" spans="1:10">
      <c r="A156" s="16" t="s">
        <v>46</v>
      </c>
      <c r="B156" s="39" t="s">
        <v>197</v>
      </c>
      <c r="C156" s="47" t="s">
        <v>198</v>
      </c>
      <c r="D156" s="98">
        <v>46094</v>
      </c>
      <c r="E156" s="15">
        <v>192092</v>
      </c>
      <c r="F156" s="94">
        <f t="shared" si="5"/>
        <v>192092</v>
      </c>
      <c r="G156" s="91"/>
      <c r="H156" s="94"/>
      <c r="I156" s="94"/>
      <c r="J156" s="91"/>
    </row>
    <row r="157" spans="1:10">
      <c r="A157" s="16" t="s">
        <v>41</v>
      </c>
      <c r="B157" s="39" t="s">
        <v>199</v>
      </c>
      <c r="C157" s="47" t="s">
        <v>201</v>
      </c>
      <c r="D157" s="98">
        <v>46083</v>
      </c>
      <c r="E157" s="15">
        <v>162828.20000000001</v>
      </c>
      <c r="F157" s="94">
        <f t="shared" si="5"/>
        <v>162828.20000000001</v>
      </c>
      <c r="G157" s="91"/>
      <c r="H157" s="94"/>
      <c r="I157" s="94"/>
      <c r="J157" s="91"/>
    </row>
    <row r="158" spans="1:10">
      <c r="A158" s="57" t="s">
        <v>51</v>
      </c>
      <c r="B158" s="63" t="s">
        <v>207</v>
      </c>
      <c r="C158" s="58" t="s">
        <v>208</v>
      </c>
      <c r="D158" s="97">
        <v>46084</v>
      </c>
      <c r="E158" s="55">
        <v>102113.4</v>
      </c>
      <c r="F158" s="94">
        <f t="shared" si="5"/>
        <v>102113.4</v>
      </c>
      <c r="G158" s="91"/>
      <c r="H158" s="94"/>
      <c r="I158" s="94"/>
      <c r="J158" s="91"/>
    </row>
    <row r="159" spans="1:10">
      <c r="A159" s="16" t="s">
        <v>52</v>
      </c>
      <c r="B159" s="39" t="s">
        <v>209</v>
      </c>
      <c r="C159" s="47" t="s">
        <v>213</v>
      </c>
      <c r="D159" s="98">
        <v>46104</v>
      </c>
      <c r="E159" s="15">
        <v>14000</v>
      </c>
      <c r="F159" s="94">
        <f t="shared" si="5"/>
        <v>14000</v>
      </c>
      <c r="G159" s="91"/>
      <c r="H159" s="94"/>
      <c r="I159" s="91"/>
      <c r="J159" s="91"/>
    </row>
    <row r="160" spans="1:10">
      <c r="A160" s="57" t="s">
        <v>44</v>
      </c>
      <c r="B160" s="48">
        <v>131117694</v>
      </c>
      <c r="C160" s="58" t="s">
        <v>216</v>
      </c>
      <c r="D160" s="97">
        <v>46094</v>
      </c>
      <c r="E160" s="55">
        <v>10000</v>
      </c>
      <c r="F160" s="94">
        <f t="shared" si="5"/>
        <v>10000</v>
      </c>
      <c r="G160" s="91"/>
      <c r="H160" s="94"/>
      <c r="I160" s="91"/>
      <c r="J160" s="91"/>
    </row>
    <row r="161" spans="1:10">
      <c r="A161" s="57" t="s">
        <v>44</v>
      </c>
      <c r="B161" s="48">
        <v>131117694</v>
      </c>
      <c r="C161" s="58" t="s">
        <v>217</v>
      </c>
      <c r="D161" s="97">
        <v>46094</v>
      </c>
      <c r="E161" s="55">
        <v>10000</v>
      </c>
      <c r="F161" s="94">
        <f t="shared" si="5"/>
        <v>10000</v>
      </c>
      <c r="G161" s="91"/>
      <c r="H161" s="94"/>
      <c r="I161" s="91"/>
      <c r="J161" s="91"/>
    </row>
    <row r="162" spans="1:10">
      <c r="A162" s="57" t="s">
        <v>65</v>
      </c>
      <c r="B162" s="39" t="s">
        <v>226</v>
      </c>
      <c r="C162" s="58" t="s">
        <v>227</v>
      </c>
      <c r="D162" s="97">
        <v>46099</v>
      </c>
      <c r="E162" s="55">
        <v>61855.6</v>
      </c>
      <c r="F162" s="94">
        <f t="shared" si="5"/>
        <v>61855.6</v>
      </c>
      <c r="G162" s="91"/>
      <c r="H162" s="94"/>
      <c r="I162" s="91"/>
      <c r="J162" s="91"/>
    </row>
    <row r="163" spans="1:10">
      <c r="A163" s="16" t="s">
        <v>65</v>
      </c>
      <c r="B163" s="39" t="s">
        <v>226</v>
      </c>
      <c r="C163" s="47" t="s">
        <v>228</v>
      </c>
      <c r="D163" s="98">
        <v>46099</v>
      </c>
      <c r="E163" s="15">
        <v>241573.94</v>
      </c>
      <c r="F163" s="94">
        <f t="shared" si="5"/>
        <v>241573.94</v>
      </c>
      <c r="G163" s="91"/>
      <c r="H163" s="94"/>
      <c r="I163" s="91"/>
      <c r="J163" s="91"/>
    </row>
    <row r="164" spans="1:10">
      <c r="A164" s="16" t="s">
        <v>73</v>
      </c>
      <c r="B164" s="44">
        <v>130662975</v>
      </c>
      <c r="C164" s="47" t="s">
        <v>231</v>
      </c>
      <c r="D164" s="98">
        <v>46084</v>
      </c>
      <c r="E164" s="15">
        <v>228000</v>
      </c>
      <c r="F164" s="94">
        <f t="shared" si="5"/>
        <v>228000</v>
      </c>
      <c r="G164" s="91"/>
      <c r="H164" s="94"/>
      <c r="I164" s="91"/>
      <c r="J164" s="91"/>
    </row>
    <row r="165" spans="1:10">
      <c r="A165" s="57" t="s">
        <v>73</v>
      </c>
      <c r="B165" s="44">
        <v>130662975</v>
      </c>
      <c r="C165" s="58" t="s">
        <v>232</v>
      </c>
      <c r="D165" s="97">
        <v>46085</v>
      </c>
      <c r="E165" s="55">
        <v>216000</v>
      </c>
      <c r="F165" s="94">
        <f t="shared" si="5"/>
        <v>216000</v>
      </c>
      <c r="G165" s="91"/>
      <c r="H165" s="94"/>
      <c r="I165" s="91"/>
      <c r="J165" s="91"/>
    </row>
    <row r="166" spans="1:10">
      <c r="A166" s="57" t="s">
        <v>73</v>
      </c>
      <c r="B166" s="70">
        <v>130662975</v>
      </c>
      <c r="C166" s="58" t="s">
        <v>233</v>
      </c>
      <c r="D166" s="97">
        <v>46085</v>
      </c>
      <c r="E166" s="55">
        <v>202688</v>
      </c>
      <c r="F166" s="94">
        <f t="shared" si="5"/>
        <v>202688</v>
      </c>
      <c r="G166" s="91"/>
      <c r="H166" s="94"/>
      <c r="I166" s="94"/>
      <c r="J166" s="91"/>
    </row>
    <row r="167" spans="1:10">
      <c r="A167" s="57" t="s">
        <v>71</v>
      </c>
      <c r="B167" s="10" t="s">
        <v>236</v>
      </c>
      <c r="C167" s="58" t="s">
        <v>238</v>
      </c>
      <c r="D167" s="97">
        <v>46104</v>
      </c>
      <c r="E167" s="55">
        <v>86918.8</v>
      </c>
      <c r="F167" s="94">
        <f t="shared" si="5"/>
        <v>86918.8</v>
      </c>
      <c r="G167" s="91"/>
      <c r="H167" s="94"/>
      <c r="I167" s="94"/>
      <c r="J167" s="91"/>
    </row>
    <row r="168" spans="1:10">
      <c r="A168" s="57" t="s">
        <v>55</v>
      </c>
      <c r="B168" s="39" t="s">
        <v>243</v>
      </c>
      <c r="C168" s="58" t="s">
        <v>244</v>
      </c>
      <c r="D168" s="97">
        <v>46097</v>
      </c>
      <c r="E168" s="55">
        <v>140578.79999999999</v>
      </c>
      <c r="F168" s="94">
        <f t="shared" si="5"/>
        <v>140578.79999999999</v>
      </c>
      <c r="G168" s="91"/>
      <c r="H168" s="94"/>
      <c r="I168" s="91"/>
      <c r="J168" s="91"/>
    </row>
    <row r="169" spans="1:10">
      <c r="A169" s="57" t="s">
        <v>37</v>
      </c>
      <c r="B169" s="39">
        <v>131398073</v>
      </c>
      <c r="C169" s="58" t="s">
        <v>249</v>
      </c>
      <c r="D169" s="97">
        <v>46101</v>
      </c>
      <c r="E169" s="55">
        <v>144000</v>
      </c>
      <c r="F169" s="94">
        <f t="shared" si="5"/>
        <v>144000</v>
      </c>
      <c r="G169" s="91"/>
      <c r="H169" s="94"/>
      <c r="I169" s="91"/>
      <c r="J169" s="91"/>
    </row>
    <row r="170" spans="1:10">
      <c r="A170" s="16" t="s">
        <v>57</v>
      </c>
      <c r="B170" s="39" t="s">
        <v>257</v>
      </c>
      <c r="C170" s="47" t="s">
        <v>262</v>
      </c>
      <c r="D170" s="98">
        <v>46084</v>
      </c>
      <c r="E170" s="15">
        <v>32000</v>
      </c>
      <c r="F170" s="94">
        <f t="shared" si="5"/>
        <v>32000</v>
      </c>
      <c r="G170" s="91"/>
      <c r="H170" s="94"/>
      <c r="I170" s="94"/>
      <c r="J170" s="91"/>
    </row>
    <row r="171" spans="1:10">
      <c r="A171" s="16" t="s">
        <v>57</v>
      </c>
      <c r="B171" s="10" t="s">
        <v>257</v>
      </c>
      <c r="C171" s="47" t="s">
        <v>263</v>
      </c>
      <c r="D171" s="98">
        <v>46104</v>
      </c>
      <c r="E171" s="15">
        <v>243118.5</v>
      </c>
      <c r="F171" s="94">
        <f t="shared" si="5"/>
        <v>243118.5</v>
      </c>
      <c r="G171" s="91"/>
      <c r="H171" s="94"/>
      <c r="I171" s="91"/>
      <c r="J171" s="91"/>
    </row>
    <row r="172" spans="1:10">
      <c r="A172" s="16" t="s">
        <v>47</v>
      </c>
      <c r="B172" s="39">
        <v>101572884</v>
      </c>
      <c r="C172" s="47" t="s">
        <v>268</v>
      </c>
      <c r="D172" s="98">
        <v>46086</v>
      </c>
      <c r="E172" s="15">
        <v>2360</v>
      </c>
      <c r="F172" s="94">
        <f t="shared" si="5"/>
        <v>2360</v>
      </c>
      <c r="G172" s="91"/>
      <c r="H172" s="94"/>
      <c r="I172" s="91"/>
      <c r="J172" s="91"/>
    </row>
    <row r="173" spans="1:10">
      <c r="A173" s="16" t="s">
        <v>56</v>
      </c>
      <c r="B173" s="61" t="s">
        <v>271</v>
      </c>
      <c r="C173" s="47" t="s">
        <v>275</v>
      </c>
      <c r="D173" s="98">
        <v>46104</v>
      </c>
      <c r="E173" s="15">
        <v>40000</v>
      </c>
      <c r="F173" s="94">
        <f t="shared" si="5"/>
        <v>40000</v>
      </c>
      <c r="G173" s="91"/>
      <c r="H173" s="94"/>
      <c r="I173" s="91"/>
      <c r="J173" s="91"/>
    </row>
    <row r="174" spans="1:10">
      <c r="A174" s="57" t="s">
        <v>68</v>
      </c>
      <c r="B174" s="63" t="s">
        <v>281</v>
      </c>
      <c r="C174" s="58" t="s">
        <v>282</v>
      </c>
      <c r="D174" s="97">
        <v>46086</v>
      </c>
      <c r="E174" s="55">
        <v>89550</v>
      </c>
      <c r="F174" s="94">
        <f t="shared" si="5"/>
        <v>89550</v>
      </c>
      <c r="G174" s="94"/>
      <c r="H174" s="94"/>
      <c r="I174" s="91"/>
      <c r="J174" s="91"/>
    </row>
    <row r="175" spans="1:10">
      <c r="A175" s="57" t="s">
        <v>68</v>
      </c>
      <c r="B175" s="72" t="s">
        <v>281</v>
      </c>
      <c r="C175" s="58" t="s">
        <v>284</v>
      </c>
      <c r="D175" s="97">
        <v>46094</v>
      </c>
      <c r="E175" s="55">
        <v>227458</v>
      </c>
      <c r="F175" s="94">
        <f t="shared" si="5"/>
        <v>227458</v>
      </c>
      <c r="G175" s="91"/>
      <c r="H175" s="94"/>
      <c r="I175" s="91"/>
      <c r="J175" s="91"/>
    </row>
    <row r="176" spans="1:10">
      <c r="A176" s="16" t="s">
        <v>54</v>
      </c>
      <c r="B176" s="101">
        <v>101726997</v>
      </c>
      <c r="C176" s="47" t="s">
        <v>286</v>
      </c>
      <c r="D176" s="98">
        <v>46084</v>
      </c>
      <c r="E176" s="15">
        <v>107234.15</v>
      </c>
      <c r="F176" s="94">
        <f t="shared" si="5"/>
        <v>107234.15</v>
      </c>
      <c r="G176" s="94"/>
      <c r="H176" s="94"/>
      <c r="I176" s="91"/>
      <c r="J176" s="91"/>
    </row>
    <row r="177" spans="1:10">
      <c r="A177" s="57" t="s">
        <v>42</v>
      </c>
      <c r="B177" s="72" t="s">
        <v>288</v>
      </c>
      <c r="C177" s="58" t="s">
        <v>289</v>
      </c>
      <c r="D177" s="97">
        <v>46101</v>
      </c>
      <c r="E177" s="55">
        <v>247800</v>
      </c>
      <c r="F177" s="94">
        <f t="shared" si="5"/>
        <v>247800</v>
      </c>
      <c r="G177" s="94"/>
      <c r="H177" s="94"/>
      <c r="I177" s="94"/>
      <c r="J177" s="91"/>
    </row>
    <row r="178" spans="1:10">
      <c r="A178" s="38"/>
      <c r="B178" s="39"/>
      <c r="C178" s="39"/>
      <c r="D178" s="93"/>
      <c r="E178" s="41"/>
      <c r="F178" s="91"/>
      <c r="G178" s="94"/>
      <c r="H178" s="94"/>
      <c r="I178" s="94"/>
      <c r="J178" s="91"/>
    </row>
    <row r="179" spans="1:10">
      <c r="A179" s="102"/>
      <c r="B179" s="102"/>
      <c r="C179" s="102"/>
      <c r="D179" s="102"/>
      <c r="E179" s="103"/>
      <c r="F179" s="103"/>
      <c r="G179" s="103"/>
      <c r="H179" s="103"/>
      <c r="I179" s="103"/>
      <c r="J179" s="104"/>
    </row>
    <row r="180" spans="1:10">
      <c r="A180" s="102"/>
      <c r="B180" s="102"/>
      <c r="C180" s="102"/>
      <c r="D180" s="105" t="s">
        <v>6</v>
      </c>
      <c r="E180" s="106">
        <f t="shared" ref="E180:J180" si="6">SUM(E8:E179)</f>
        <v>37229666.029999986</v>
      </c>
      <c r="F180" s="106">
        <f t="shared" si="6"/>
        <v>4121418.42</v>
      </c>
      <c r="G180" s="106">
        <f t="shared" si="6"/>
        <v>4595333.16</v>
      </c>
      <c r="H180" s="106">
        <f t="shared" si="6"/>
        <v>494299.29000000004</v>
      </c>
      <c r="I180" s="106">
        <f t="shared" si="6"/>
        <v>283618.18</v>
      </c>
      <c r="J180" s="106">
        <f t="shared" si="6"/>
        <v>27734996.979999993</v>
      </c>
    </row>
    <row r="181" spans="1:10">
      <c r="E181" s="21"/>
    </row>
    <row r="182" spans="1:10">
      <c r="E182" s="22"/>
    </row>
    <row r="183" spans="1:10">
      <c r="A183" s="23"/>
      <c r="B183" s="23"/>
    </row>
    <row r="184" spans="1:10">
      <c r="A184"/>
      <c r="B184"/>
      <c r="C184"/>
      <c r="D184"/>
      <c r="E184"/>
      <c r="F184"/>
    </row>
    <row r="185" spans="1:10">
      <c r="C185" s="112"/>
      <c r="D185" s="112"/>
      <c r="E185"/>
      <c r="F185"/>
    </row>
    <row r="186" spans="1:10">
      <c r="A186" s="23"/>
      <c r="B186" s="107"/>
      <c r="C186" s="110"/>
      <c r="D186" s="110"/>
      <c r="E186" s="108"/>
      <c r="F186" s="108"/>
    </row>
    <row r="187" spans="1:10">
      <c r="A187" s="109"/>
      <c r="B187" s="109"/>
      <c r="C187" s="111"/>
      <c r="D187" s="111"/>
      <c r="E187" s="112"/>
      <c r="F187" s="112"/>
    </row>
  </sheetData>
  <mergeCells count="9">
    <mergeCell ref="C186:D186"/>
    <mergeCell ref="C187:D187"/>
    <mergeCell ref="E187:F187"/>
    <mergeCell ref="C2:H2"/>
    <mergeCell ref="C3:H3"/>
    <mergeCell ref="A5:H5"/>
    <mergeCell ref="A6:C6"/>
    <mergeCell ref="D6:J6"/>
    <mergeCell ref="C185:D185"/>
  </mergeCells>
  <dataValidations count="1">
    <dataValidation showInputMessage="1" errorTitle="NCF" error="El Numero de Comprobante Fiscal debe tener una Longitud de 19 o 11 Posiciones" promptTitle=" Número de Comprobante Fiscal" prompt="Número de comprobante que avala la venta._x000a_- Cantidad de caracteres: 11 o 19" sqref="C63 C8:C59 C65:C66 D62:D64 D8:D56"/>
  </dataValidations>
  <pageMargins left="0.23622047244094491" right="0.23622047244094491" top="0.74803149606299213" bottom="0.74803149606299213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94"/>
  <sheetViews>
    <sheetView topLeftCell="A181" zoomScale="86" zoomScaleNormal="86" workbookViewId="0">
      <selection activeCell="B193" sqref="B193"/>
    </sheetView>
  </sheetViews>
  <sheetFormatPr baseColWidth="10" defaultRowHeight="14.5"/>
  <cols>
    <col min="1" max="1" width="15.36328125" style="82" customWidth="1"/>
    <col min="2" max="2" width="40" bestFit="1" customWidth="1"/>
    <col min="4" max="4" width="20.81640625" bestFit="1" customWidth="1"/>
    <col min="5" max="5" width="25.453125" customWidth="1"/>
    <col min="6" max="6" width="19.6328125" customWidth="1"/>
    <col min="7" max="7" width="19.36328125" bestFit="1" customWidth="1"/>
    <col min="8" max="8" width="28.6328125" customWidth="1"/>
  </cols>
  <sheetData>
    <row r="6" spans="1:8">
      <c r="A6" s="113" t="s">
        <v>0</v>
      </c>
      <c r="B6" s="113"/>
      <c r="C6" s="113"/>
      <c r="D6" s="113"/>
      <c r="E6" s="113"/>
      <c r="F6" s="113"/>
    </row>
    <row r="7" spans="1:8" ht="18.5">
      <c r="A7" s="114" t="s">
        <v>1</v>
      </c>
      <c r="B7" s="114"/>
      <c r="C7" s="114"/>
      <c r="D7" s="114"/>
      <c r="E7" s="114"/>
      <c r="F7" s="114"/>
    </row>
    <row r="8" spans="1:8" ht="18.5">
      <c r="A8" s="114" t="s">
        <v>78</v>
      </c>
      <c r="B8" s="114"/>
      <c r="C8" s="114"/>
      <c r="D8" s="114"/>
      <c r="E8" s="114"/>
      <c r="F8" s="114"/>
    </row>
    <row r="9" spans="1:8" ht="18.5">
      <c r="A9" s="28" t="s">
        <v>79</v>
      </c>
      <c r="B9" s="29"/>
      <c r="C9" s="29"/>
      <c r="D9" s="29"/>
      <c r="E9" s="29"/>
      <c r="F9" s="29"/>
      <c r="G9" s="30"/>
      <c r="H9" s="30"/>
    </row>
    <row r="10" spans="1:8" ht="31">
      <c r="A10" s="31" t="s">
        <v>80</v>
      </c>
      <c r="B10" s="32" t="s">
        <v>4</v>
      </c>
      <c r="C10" s="33" t="s">
        <v>81</v>
      </c>
      <c r="D10" s="34" t="s">
        <v>82</v>
      </c>
      <c r="E10" s="35" t="s">
        <v>83</v>
      </c>
      <c r="F10" s="35" t="s">
        <v>84</v>
      </c>
      <c r="G10" s="36" t="s">
        <v>85</v>
      </c>
    </row>
    <row r="11" spans="1:8">
      <c r="A11" s="37">
        <v>42873</v>
      </c>
      <c r="B11" s="38" t="s">
        <v>13</v>
      </c>
      <c r="C11" s="39">
        <v>130259747</v>
      </c>
      <c r="D11" s="39" t="s">
        <v>86</v>
      </c>
      <c r="E11" s="39" t="s">
        <v>87</v>
      </c>
      <c r="F11" s="40">
        <v>95140.160000000003</v>
      </c>
      <c r="G11" t="s">
        <v>88</v>
      </c>
    </row>
    <row r="12" spans="1:8">
      <c r="A12" s="37">
        <v>42773</v>
      </c>
      <c r="B12" s="38" t="s">
        <v>13</v>
      </c>
      <c r="C12" s="39">
        <v>130259747</v>
      </c>
      <c r="D12" s="39" t="s">
        <v>89</v>
      </c>
      <c r="E12" s="39" t="s">
        <v>87</v>
      </c>
      <c r="F12" s="40">
        <v>690619.04</v>
      </c>
      <c r="G12" t="s">
        <v>88</v>
      </c>
    </row>
    <row r="13" spans="1:8">
      <c r="A13" s="37">
        <v>42788</v>
      </c>
      <c r="B13" s="38" t="s">
        <v>13</v>
      </c>
      <c r="C13" s="39">
        <v>130259747</v>
      </c>
      <c r="D13" s="39" t="s">
        <v>90</v>
      </c>
      <c r="E13" s="39" t="s">
        <v>87</v>
      </c>
      <c r="F13" s="40">
        <v>161293.16</v>
      </c>
      <c r="G13" t="s">
        <v>88</v>
      </c>
    </row>
    <row r="14" spans="1:8">
      <c r="A14" s="37">
        <v>42788</v>
      </c>
      <c r="B14" s="38" t="s">
        <v>13</v>
      </c>
      <c r="C14" s="39">
        <v>130259747</v>
      </c>
      <c r="D14" s="39" t="s">
        <v>91</v>
      </c>
      <c r="E14" s="39" t="s">
        <v>87</v>
      </c>
      <c r="F14" s="40">
        <v>414648.96</v>
      </c>
      <c r="G14" t="s">
        <v>88</v>
      </c>
    </row>
    <row r="15" spans="1:8">
      <c r="A15" s="37">
        <v>42800</v>
      </c>
      <c r="B15" s="38" t="s">
        <v>13</v>
      </c>
      <c r="C15" s="39">
        <v>130259747</v>
      </c>
      <c r="D15" s="39" t="s">
        <v>92</v>
      </c>
      <c r="E15" s="39" t="s">
        <v>87</v>
      </c>
      <c r="F15" s="40">
        <v>70068.399999999994</v>
      </c>
      <c r="G15" t="s">
        <v>88</v>
      </c>
    </row>
    <row r="16" spans="1:8">
      <c r="A16" s="37">
        <v>42800</v>
      </c>
      <c r="B16" s="38" t="s">
        <v>13</v>
      </c>
      <c r="C16" s="39">
        <v>130259747</v>
      </c>
      <c r="D16" s="39" t="s">
        <v>93</v>
      </c>
      <c r="E16" s="39" t="s">
        <v>87</v>
      </c>
      <c r="F16" s="40">
        <v>383500</v>
      </c>
      <c r="G16" t="s">
        <v>88</v>
      </c>
    </row>
    <row r="17" spans="1:7">
      <c r="A17" s="37">
        <v>42788</v>
      </c>
      <c r="B17" s="38" t="s">
        <v>13</v>
      </c>
      <c r="C17" s="39">
        <v>130259747</v>
      </c>
      <c r="D17" s="39" t="s">
        <v>94</v>
      </c>
      <c r="E17" s="39" t="s">
        <v>87</v>
      </c>
      <c r="F17" s="40">
        <v>137522.72</v>
      </c>
      <c r="G17" t="s">
        <v>88</v>
      </c>
    </row>
    <row r="18" spans="1:7">
      <c r="A18" s="37">
        <v>42852</v>
      </c>
      <c r="B18" s="38" t="s">
        <v>13</v>
      </c>
      <c r="C18" s="39">
        <v>130259747</v>
      </c>
      <c r="D18" s="39" t="s">
        <v>95</v>
      </c>
      <c r="E18" s="39" t="s">
        <v>87</v>
      </c>
      <c r="F18" s="40">
        <v>16250</v>
      </c>
      <c r="G18" t="s">
        <v>88</v>
      </c>
    </row>
    <row r="19" spans="1:7">
      <c r="A19" s="37">
        <v>42851</v>
      </c>
      <c r="B19" s="38" t="s">
        <v>13</v>
      </c>
      <c r="C19" s="39">
        <v>130259747</v>
      </c>
      <c r="D19" s="39" t="s">
        <v>96</v>
      </c>
      <c r="E19" s="39" t="s">
        <v>87</v>
      </c>
      <c r="F19" s="40">
        <v>16250</v>
      </c>
      <c r="G19" t="s">
        <v>88</v>
      </c>
    </row>
    <row r="20" spans="1:7">
      <c r="A20" s="37">
        <v>42850</v>
      </c>
      <c r="B20" s="38" t="s">
        <v>13</v>
      </c>
      <c r="C20" s="39">
        <v>130259747</v>
      </c>
      <c r="D20" s="39" t="s">
        <v>97</v>
      </c>
      <c r="E20" s="39" t="s">
        <v>87</v>
      </c>
      <c r="F20" s="40">
        <v>145206</v>
      </c>
      <c r="G20" t="s">
        <v>88</v>
      </c>
    </row>
    <row r="21" spans="1:7">
      <c r="A21" s="37">
        <v>42802</v>
      </c>
      <c r="B21" s="38" t="s">
        <v>15</v>
      </c>
      <c r="C21" s="39">
        <v>131019684</v>
      </c>
      <c r="D21" s="39">
        <v>1033</v>
      </c>
      <c r="E21" s="39" t="s">
        <v>87</v>
      </c>
      <c r="F21" s="40">
        <v>391642</v>
      </c>
      <c r="G21" t="s">
        <v>88</v>
      </c>
    </row>
    <row r="22" spans="1:7">
      <c r="A22" s="37">
        <v>42807</v>
      </c>
      <c r="B22" s="38" t="s">
        <v>15</v>
      </c>
      <c r="C22" s="39">
        <v>131019684</v>
      </c>
      <c r="D22" s="39">
        <v>1022</v>
      </c>
      <c r="E22" s="39" t="s">
        <v>87</v>
      </c>
      <c r="F22" s="40">
        <v>718926.8</v>
      </c>
      <c r="G22" t="s">
        <v>88</v>
      </c>
    </row>
    <row r="23" spans="1:7">
      <c r="A23" s="37" t="s">
        <v>98</v>
      </c>
      <c r="B23" s="38" t="s">
        <v>15</v>
      </c>
      <c r="C23" s="39">
        <v>131019684</v>
      </c>
      <c r="D23" s="39">
        <v>33</v>
      </c>
      <c r="E23" s="39" t="s">
        <v>87</v>
      </c>
      <c r="F23" s="40">
        <v>454642.2</v>
      </c>
      <c r="G23" t="s">
        <v>88</v>
      </c>
    </row>
    <row r="24" spans="1:7">
      <c r="A24" s="37">
        <v>42788</v>
      </c>
      <c r="B24" s="38" t="s">
        <v>15</v>
      </c>
      <c r="C24" s="39">
        <v>131019684</v>
      </c>
      <c r="D24" s="39">
        <v>29</v>
      </c>
      <c r="E24" s="39" t="s">
        <v>87</v>
      </c>
      <c r="F24" s="40">
        <v>797892.4</v>
      </c>
      <c r="G24" t="s">
        <v>88</v>
      </c>
    </row>
    <row r="25" spans="1:7">
      <c r="A25" s="37">
        <v>42790</v>
      </c>
      <c r="B25" s="38" t="s">
        <v>15</v>
      </c>
      <c r="C25" s="39">
        <v>131019684</v>
      </c>
      <c r="D25" s="39">
        <v>26</v>
      </c>
      <c r="E25" s="39" t="s">
        <v>87</v>
      </c>
      <c r="F25" s="40">
        <v>747270.4</v>
      </c>
      <c r="G25" t="s">
        <v>88</v>
      </c>
    </row>
    <row r="26" spans="1:7">
      <c r="A26" s="37">
        <v>42774</v>
      </c>
      <c r="B26" s="38" t="s">
        <v>15</v>
      </c>
      <c r="C26" s="39">
        <v>131019684</v>
      </c>
      <c r="D26" s="39">
        <v>22</v>
      </c>
      <c r="E26" s="39" t="s">
        <v>87</v>
      </c>
      <c r="F26" s="40">
        <v>795320</v>
      </c>
      <c r="G26" t="s">
        <v>88</v>
      </c>
    </row>
    <row r="27" spans="1:7">
      <c r="A27" s="37">
        <v>42772</v>
      </c>
      <c r="B27" s="38" t="s">
        <v>15</v>
      </c>
      <c r="C27" s="39">
        <v>131019684</v>
      </c>
      <c r="D27" s="39">
        <v>12</v>
      </c>
      <c r="E27" s="39" t="s">
        <v>87</v>
      </c>
      <c r="F27" s="40">
        <v>693686.6</v>
      </c>
      <c r="G27" t="s">
        <v>88</v>
      </c>
    </row>
    <row r="28" spans="1:7">
      <c r="A28" s="37">
        <v>42781</v>
      </c>
      <c r="B28" s="38" t="s">
        <v>16</v>
      </c>
      <c r="C28" s="39">
        <v>130347093</v>
      </c>
      <c r="D28" s="39" t="s">
        <v>99</v>
      </c>
      <c r="E28" s="39" t="s">
        <v>87</v>
      </c>
      <c r="F28" s="40">
        <v>788500</v>
      </c>
      <c r="G28" t="s">
        <v>88</v>
      </c>
    </row>
    <row r="29" spans="1:7">
      <c r="A29" s="37">
        <v>42790</v>
      </c>
      <c r="B29" s="38" t="s">
        <v>16</v>
      </c>
      <c r="C29" s="39">
        <v>130347093</v>
      </c>
      <c r="D29" s="39" t="s">
        <v>100</v>
      </c>
      <c r="E29" s="39" t="s">
        <v>87</v>
      </c>
      <c r="F29" s="40">
        <v>780000</v>
      </c>
      <c r="G29" t="s">
        <v>88</v>
      </c>
    </row>
    <row r="30" spans="1:7">
      <c r="A30" s="37">
        <v>42775</v>
      </c>
      <c r="B30" s="38" t="s">
        <v>16</v>
      </c>
      <c r="C30" s="39">
        <v>130347093</v>
      </c>
      <c r="D30" s="39" t="s">
        <v>101</v>
      </c>
      <c r="E30" s="39" t="s">
        <v>87</v>
      </c>
      <c r="F30" s="40">
        <v>736000</v>
      </c>
      <c r="G30" t="s">
        <v>88</v>
      </c>
    </row>
    <row r="31" spans="1:7">
      <c r="A31" s="37">
        <v>42795</v>
      </c>
      <c r="B31" s="38" t="s">
        <v>16</v>
      </c>
      <c r="C31" s="39">
        <v>130347093</v>
      </c>
      <c r="D31" s="39" t="s">
        <v>102</v>
      </c>
      <c r="E31" s="39" t="s">
        <v>87</v>
      </c>
      <c r="F31" s="40">
        <v>670000</v>
      </c>
      <c r="G31" t="s">
        <v>88</v>
      </c>
    </row>
    <row r="32" spans="1:7">
      <c r="A32" s="37">
        <v>42800</v>
      </c>
      <c r="B32" s="38" t="s">
        <v>16</v>
      </c>
      <c r="C32" s="39">
        <v>130347093</v>
      </c>
      <c r="D32" s="39" t="s">
        <v>103</v>
      </c>
      <c r="E32" s="39" t="s">
        <v>87</v>
      </c>
      <c r="F32" s="40">
        <v>604218.80000000005</v>
      </c>
      <c r="G32" t="s">
        <v>88</v>
      </c>
    </row>
    <row r="33" spans="1:7">
      <c r="A33" s="37">
        <v>42873</v>
      </c>
      <c r="B33" s="38" t="s">
        <v>12</v>
      </c>
      <c r="C33" s="39">
        <v>131405053</v>
      </c>
      <c r="D33" s="39" t="s">
        <v>104</v>
      </c>
      <c r="E33" s="39" t="s">
        <v>87</v>
      </c>
      <c r="F33" s="40">
        <v>636315.4</v>
      </c>
      <c r="G33" t="s">
        <v>88</v>
      </c>
    </row>
    <row r="34" spans="1:7">
      <c r="A34" s="37">
        <v>42837</v>
      </c>
      <c r="B34" s="38" t="s">
        <v>12</v>
      </c>
      <c r="C34" s="39">
        <v>131405053</v>
      </c>
      <c r="D34" s="39" t="s">
        <v>105</v>
      </c>
      <c r="E34" s="39" t="s">
        <v>87</v>
      </c>
      <c r="F34" s="40">
        <v>1325558.31</v>
      </c>
      <c r="G34" t="s">
        <v>88</v>
      </c>
    </row>
    <row r="35" spans="1:7">
      <c r="A35" s="37">
        <v>42800</v>
      </c>
      <c r="B35" s="38" t="s">
        <v>12</v>
      </c>
      <c r="C35" s="39">
        <v>131405053</v>
      </c>
      <c r="D35" s="39" t="s">
        <v>106</v>
      </c>
      <c r="E35" s="39" t="s">
        <v>87</v>
      </c>
      <c r="F35" s="40">
        <v>977956.78</v>
      </c>
      <c r="G35" t="s">
        <v>88</v>
      </c>
    </row>
    <row r="36" spans="1:7">
      <c r="A36" s="37">
        <v>42800</v>
      </c>
      <c r="B36" s="38" t="s">
        <v>12</v>
      </c>
      <c r="C36" s="39">
        <v>131405053</v>
      </c>
      <c r="D36" s="39" t="s">
        <v>107</v>
      </c>
      <c r="E36" s="39" t="s">
        <v>87</v>
      </c>
      <c r="F36" s="40">
        <v>1195630.3599999999</v>
      </c>
      <c r="G36" t="s">
        <v>88</v>
      </c>
    </row>
    <row r="37" spans="1:7">
      <c r="A37" s="37">
        <v>42769</v>
      </c>
      <c r="B37" s="38" t="s">
        <v>12</v>
      </c>
      <c r="C37" s="39">
        <v>131405053</v>
      </c>
      <c r="D37" s="39" t="s">
        <v>108</v>
      </c>
      <c r="E37" s="39" t="s">
        <v>87</v>
      </c>
      <c r="F37" s="40">
        <v>96200</v>
      </c>
      <c r="G37" t="s">
        <v>88</v>
      </c>
    </row>
    <row r="38" spans="1:7">
      <c r="A38" s="37">
        <v>42742</v>
      </c>
      <c r="B38" s="38" t="s">
        <v>12</v>
      </c>
      <c r="C38" s="39">
        <v>131405053</v>
      </c>
      <c r="D38" s="39" t="s">
        <v>109</v>
      </c>
      <c r="E38" s="39" t="s">
        <v>87</v>
      </c>
      <c r="F38" s="40">
        <v>220850.45</v>
      </c>
      <c r="G38" t="s">
        <v>88</v>
      </c>
    </row>
    <row r="39" spans="1:7">
      <c r="A39" s="37">
        <v>42760</v>
      </c>
      <c r="B39" s="38" t="s">
        <v>12</v>
      </c>
      <c r="C39" s="39">
        <v>131405053</v>
      </c>
      <c r="D39" s="39" t="s">
        <v>110</v>
      </c>
      <c r="E39" s="39" t="s">
        <v>87</v>
      </c>
      <c r="F39" s="40">
        <v>95677</v>
      </c>
      <c r="G39" t="s">
        <v>88</v>
      </c>
    </row>
    <row r="40" spans="1:7">
      <c r="A40" s="37">
        <v>42755</v>
      </c>
      <c r="B40" s="38" t="s">
        <v>12</v>
      </c>
      <c r="C40" s="39">
        <v>131405053</v>
      </c>
      <c r="D40" s="39" t="s">
        <v>111</v>
      </c>
      <c r="E40" s="39" t="s">
        <v>87</v>
      </c>
      <c r="F40" s="40">
        <v>12390</v>
      </c>
      <c r="G40" t="s">
        <v>88</v>
      </c>
    </row>
    <row r="41" spans="1:7">
      <c r="A41" s="37">
        <v>42769</v>
      </c>
      <c r="B41" s="38" t="s">
        <v>12</v>
      </c>
      <c r="C41" s="39">
        <v>131405053</v>
      </c>
      <c r="D41" s="39" t="s">
        <v>112</v>
      </c>
      <c r="E41" s="39" t="s">
        <v>87</v>
      </c>
      <c r="F41" s="40">
        <v>1435019.27</v>
      </c>
      <c r="G41" t="s">
        <v>88</v>
      </c>
    </row>
    <row r="42" spans="1:7">
      <c r="A42" s="37">
        <v>42779</v>
      </c>
      <c r="B42" s="38" t="s">
        <v>12</v>
      </c>
      <c r="C42" s="39">
        <v>131405053</v>
      </c>
      <c r="D42" s="39" t="s">
        <v>113</v>
      </c>
      <c r="E42" s="39" t="s">
        <v>87</v>
      </c>
      <c r="F42" s="40">
        <v>404862.63</v>
      </c>
      <c r="G42" t="s">
        <v>88</v>
      </c>
    </row>
    <row r="43" spans="1:7">
      <c r="A43" s="37">
        <v>42776</v>
      </c>
      <c r="B43" s="38" t="s">
        <v>12</v>
      </c>
      <c r="C43" s="39">
        <v>131405053</v>
      </c>
      <c r="D43" s="39" t="s">
        <v>114</v>
      </c>
      <c r="E43" s="39" t="s">
        <v>87</v>
      </c>
      <c r="F43" s="40">
        <v>1569443.01</v>
      </c>
      <c r="G43" t="s">
        <v>88</v>
      </c>
    </row>
    <row r="44" spans="1:7">
      <c r="A44" s="37">
        <v>42873</v>
      </c>
      <c r="B44" s="38" t="s">
        <v>12</v>
      </c>
      <c r="C44" s="39">
        <v>131405053</v>
      </c>
      <c r="D44" s="39" t="s">
        <v>115</v>
      </c>
      <c r="E44" s="39" t="s">
        <v>87</v>
      </c>
      <c r="F44" s="40">
        <v>623703.4</v>
      </c>
      <c r="G44" t="s">
        <v>88</v>
      </c>
    </row>
    <row r="45" spans="1:7">
      <c r="A45" s="37">
        <v>42775</v>
      </c>
      <c r="B45" s="38" t="s">
        <v>12</v>
      </c>
      <c r="C45" s="39">
        <v>131405053</v>
      </c>
      <c r="D45" s="39" t="s">
        <v>116</v>
      </c>
      <c r="E45" s="39" t="s">
        <v>87</v>
      </c>
      <c r="F45" s="40">
        <v>438536.92</v>
      </c>
      <c r="G45" t="s">
        <v>88</v>
      </c>
    </row>
    <row r="46" spans="1:7">
      <c r="A46" s="37">
        <v>42773</v>
      </c>
      <c r="B46" s="38" t="s">
        <v>12</v>
      </c>
      <c r="C46" s="39">
        <v>131405053</v>
      </c>
      <c r="D46" s="39" t="s">
        <v>117</v>
      </c>
      <c r="E46" s="39" t="s">
        <v>87</v>
      </c>
      <c r="F46" s="40">
        <v>677760</v>
      </c>
      <c r="G46" t="s">
        <v>88</v>
      </c>
    </row>
    <row r="47" spans="1:7">
      <c r="A47" s="37">
        <v>42873</v>
      </c>
      <c r="B47" s="38" t="s">
        <v>12</v>
      </c>
      <c r="C47" s="39">
        <v>131405053</v>
      </c>
      <c r="D47" s="39" t="s">
        <v>118</v>
      </c>
      <c r="E47" s="39" t="s">
        <v>87</v>
      </c>
      <c r="F47" s="40">
        <v>14810.5</v>
      </c>
      <c r="G47" t="s">
        <v>88</v>
      </c>
    </row>
    <row r="48" spans="1:7">
      <c r="A48" s="37">
        <v>42781</v>
      </c>
      <c r="B48" s="38" t="s">
        <v>12</v>
      </c>
      <c r="C48" s="39">
        <v>131405053</v>
      </c>
      <c r="D48" s="39" t="s">
        <v>119</v>
      </c>
      <c r="E48" s="39" t="s">
        <v>87</v>
      </c>
      <c r="F48" s="40">
        <v>152110.35999999999</v>
      </c>
      <c r="G48" t="s">
        <v>88</v>
      </c>
    </row>
    <row r="49" spans="1:7">
      <c r="A49" s="37">
        <v>42773</v>
      </c>
      <c r="B49" s="38" t="s">
        <v>12</v>
      </c>
      <c r="C49" s="39">
        <v>131405053</v>
      </c>
      <c r="D49" s="39" t="s">
        <v>120</v>
      </c>
      <c r="E49" s="39" t="s">
        <v>87</v>
      </c>
      <c r="F49" s="40">
        <v>3148311.92</v>
      </c>
      <c r="G49" t="s">
        <v>88</v>
      </c>
    </row>
    <row r="50" spans="1:7">
      <c r="A50" s="37">
        <v>42837</v>
      </c>
      <c r="B50" s="38" t="s">
        <v>12</v>
      </c>
      <c r="C50" s="39">
        <v>131405053</v>
      </c>
      <c r="D50" s="39" t="s">
        <v>121</v>
      </c>
      <c r="E50" s="39" t="s">
        <v>87</v>
      </c>
      <c r="F50" s="40">
        <v>365894.40000000002</v>
      </c>
      <c r="G50" t="s">
        <v>88</v>
      </c>
    </row>
    <row r="51" spans="1:7">
      <c r="A51" s="37">
        <v>42769</v>
      </c>
      <c r="B51" s="38" t="s">
        <v>14</v>
      </c>
      <c r="C51" s="39">
        <v>130441502</v>
      </c>
      <c r="D51" s="39" t="s">
        <v>122</v>
      </c>
      <c r="E51" s="39" t="s">
        <v>87</v>
      </c>
      <c r="F51" s="40">
        <v>40710</v>
      </c>
      <c r="G51" t="s">
        <v>88</v>
      </c>
    </row>
    <row r="52" spans="1:7">
      <c r="A52" s="37">
        <v>42800</v>
      </c>
      <c r="B52" s="38" t="s">
        <v>14</v>
      </c>
      <c r="C52" s="39">
        <v>130441502</v>
      </c>
      <c r="D52" s="39" t="s">
        <v>123</v>
      </c>
      <c r="E52" s="39" t="s">
        <v>87</v>
      </c>
      <c r="F52" s="40">
        <v>41028.6</v>
      </c>
      <c r="G52" t="s">
        <v>88</v>
      </c>
    </row>
    <row r="53" spans="1:7">
      <c r="A53" s="37">
        <v>42873</v>
      </c>
      <c r="B53" s="38" t="s">
        <v>14</v>
      </c>
      <c r="C53" s="39">
        <v>130441502</v>
      </c>
      <c r="D53" s="39" t="s">
        <v>124</v>
      </c>
      <c r="E53" s="39" t="s">
        <v>87</v>
      </c>
      <c r="F53" s="40">
        <v>350211.4</v>
      </c>
      <c r="G53" t="s">
        <v>88</v>
      </c>
    </row>
    <row r="54" spans="1:7">
      <c r="A54" s="37">
        <v>42873</v>
      </c>
      <c r="B54" s="38" t="s">
        <v>14</v>
      </c>
      <c r="C54" s="39">
        <v>130441502</v>
      </c>
      <c r="D54" s="39" t="s">
        <v>125</v>
      </c>
      <c r="E54" s="39" t="s">
        <v>87</v>
      </c>
      <c r="F54" s="40">
        <v>189685</v>
      </c>
      <c r="G54" t="s">
        <v>88</v>
      </c>
    </row>
    <row r="55" spans="1:7">
      <c r="A55" s="37">
        <v>42837</v>
      </c>
      <c r="B55" s="38" t="s">
        <v>14</v>
      </c>
      <c r="C55" s="39">
        <v>130441502</v>
      </c>
      <c r="D55" s="39" t="s">
        <v>126</v>
      </c>
      <c r="E55" s="39" t="s">
        <v>87</v>
      </c>
      <c r="F55" s="40">
        <v>258040.74</v>
      </c>
      <c r="G55" t="s">
        <v>88</v>
      </c>
    </row>
    <row r="56" spans="1:7">
      <c r="A56" s="37">
        <v>42755</v>
      </c>
      <c r="B56" s="38" t="s">
        <v>14</v>
      </c>
      <c r="C56" s="39">
        <v>130441502</v>
      </c>
      <c r="D56" s="39" t="s">
        <v>127</v>
      </c>
      <c r="E56" s="39" t="s">
        <v>87</v>
      </c>
      <c r="F56" s="40">
        <v>7473.93</v>
      </c>
      <c r="G56" t="s">
        <v>88</v>
      </c>
    </row>
    <row r="57" spans="1:7">
      <c r="A57" s="37">
        <v>42800</v>
      </c>
      <c r="B57" s="38" t="s">
        <v>14</v>
      </c>
      <c r="C57" s="39">
        <v>130441502</v>
      </c>
      <c r="D57" s="39" t="s">
        <v>128</v>
      </c>
      <c r="E57" s="39" t="s">
        <v>87</v>
      </c>
      <c r="F57" s="40">
        <v>236063.47</v>
      </c>
      <c r="G57" t="s">
        <v>88</v>
      </c>
    </row>
    <row r="58" spans="1:7">
      <c r="A58" s="37">
        <v>42837</v>
      </c>
      <c r="B58" s="38" t="s">
        <v>14</v>
      </c>
      <c r="C58" s="39">
        <v>130441502</v>
      </c>
      <c r="D58" s="39" t="s">
        <v>129</v>
      </c>
      <c r="E58" s="39" t="s">
        <v>87</v>
      </c>
      <c r="F58" s="40">
        <v>21556.240000000002</v>
      </c>
      <c r="G58" t="s">
        <v>88</v>
      </c>
    </row>
    <row r="59" spans="1:7">
      <c r="A59" s="37" t="s">
        <v>130</v>
      </c>
      <c r="B59" s="38" t="s">
        <v>17</v>
      </c>
      <c r="C59" s="39">
        <v>131421709</v>
      </c>
      <c r="D59" s="39" t="s">
        <v>131</v>
      </c>
      <c r="E59" s="39" t="s">
        <v>87</v>
      </c>
      <c r="F59" s="40">
        <v>82600</v>
      </c>
      <c r="G59" t="s">
        <v>132</v>
      </c>
    </row>
    <row r="60" spans="1:7">
      <c r="A60" s="37">
        <v>42769</v>
      </c>
      <c r="B60" s="38" t="s">
        <v>22</v>
      </c>
      <c r="C60" s="39">
        <v>119017221</v>
      </c>
      <c r="D60" s="39" t="s">
        <v>133</v>
      </c>
      <c r="E60" s="39" t="s">
        <v>134</v>
      </c>
      <c r="F60" s="40">
        <v>34250.17</v>
      </c>
      <c r="G60" t="s">
        <v>88</v>
      </c>
    </row>
    <row r="61" spans="1:7">
      <c r="A61" s="37">
        <v>42914</v>
      </c>
      <c r="B61" s="38" t="s">
        <v>20</v>
      </c>
      <c r="C61" s="39">
        <v>130895351</v>
      </c>
      <c r="D61" s="39" t="s">
        <v>135</v>
      </c>
      <c r="E61" s="39" t="s">
        <v>136</v>
      </c>
      <c r="F61" s="40">
        <v>89756.55</v>
      </c>
      <c r="G61" t="s">
        <v>88</v>
      </c>
    </row>
    <row r="62" spans="1:7">
      <c r="A62" s="37">
        <v>42852</v>
      </c>
      <c r="B62" s="38" t="s">
        <v>20</v>
      </c>
      <c r="C62" s="39">
        <v>130895351</v>
      </c>
      <c r="D62" s="39" t="s">
        <v>137</v>
      </c>
      <c r="E62" s="39" t="s">
        <v>136</v>
      </c>
      <c r="F62" s="41">
        <v>1888</v>
      </c>
      <c r="G62" t="s">
        <v>88</v>
      </c>
    </row>
    <row r="63" spans="1:7">
      <c r="A63" s="37">
        <v>42870</v>
      </c>
      <c r="B63" s="38" t="s">
        <v>21</v>
      </c>
      <c r="C63" s="39">
        <v>101727861</v>
      </c>
      <c r="D63" s="39" t="s">
        <v>138</v>
      </c>
      <c r="E63" s="39" t="s">
        <v>134</v>
      </c>
      <c r="F63" s="40">
        <v>19224.810000000001</v>
      </c>
      <c r="G63" t="s">
        <v>88</v>
      </c>
    </row>
    <row r="64" spans="1:7">
      <c r="A64" s="37">
        <v>42746</v>
      </c>
      <c r="B64" s="38" t="s">
        <v>19</v>
      </c>
      <c r="C64" s="39">
        <v>130887977</v>
      </c>
      <c r="D64" s="39" t="s">
        <v>139</v>
      </c>
      <c r="E64" s="39" t="s">
        <v>134</v>
      </c>
      <c r="F64" s="41">
        <v>4413.2</v>
      </c>
      <c r="G64" t="s">
        <v>88</v>
      </c>
    </row>
    <row r="65" spans="1:7" ht="15.5">
      <c r="A65" s="37">
        <v>42780</v>
      </c>
      <c r="B65" s="38" t="s">
        <v>23</v>
      </c>
      <c r="C65" s="39">
        <v>130145024</v>
      </c>
      <c r="D65" s="39" t="s">
        <v>140</v>
      </c>
      <c r="E65" s="39" t="s">
        <v>134</v>
      </c>
      <c r="F65" s="42">
        <v>12100</v>
      </c>
      <c r="G65" t="s">
        <v>88</v>
      </c>
    </row>
    <row r="66" spans="1:7">
      <c r="A66" s="37">
        <v>42772</v>
      </c>
      <c r="B66" s="38" t="s">
        <v>23</v>
      </c>
      <c r="C66" s="39">
        <v>130145024</v>
      </c>
      <c r="D66" s="39" t="s">
        <v>141</v>
      </c>
      <c r="E66" s="39" t="s">
        <v>134</v>
      </c>
      <c r="F66" s="40">
        <v>34147</v>
      </c>
      <c r="G66" t="s">
        <v>88</v>
      </c>
    </row>
    <row r="67" spans="1:7">
      <c r="A67" s="37">
        <v>42774</v>
      </c>
      <c r="B67" s="38" t="s">
        <v>23</v>
      </c>
      <c r="C67" s="39">
        <v>130145024</v>
      </c>
      <c r="D67" s="39" t="s">
        <v>142</v>
      </c>
      <c r="E67" s="39" t="s">
        <v>134</v>
      </c>
      <c r="F67" s="41">
        <v>3382</v>
      </c>
      <c r="G67" t="s">
        <v>88</v>
      </c>
    </row>
    <row r="68" spans="1:7">
      <c r="A68" s="37">
        <v>42804</v>
      </c>
      <c r="B68" s="38" t="s">
        <v>23</v>
      </c>
      <c r="C68" s="39">
        <v>130145024</v>
      </c>
      <c r="D68" s="39" t="s">
        <v>143</v>
      </c>
      <c r="E68" s="39" t="s">
        <v>134</v>
      </c>
      <c r="F68" s="40">
        <v>1650</v>
      </c>
      <c r="G68" t="s">
        <v>88</v>
      </c>
    </row>
    <row r="69" spans="1:7">
      <c r="A69" s="37">
        <v>42850</v>
      </c>
      <c r="B69" s="38" t="s">
        <v>18</v>
      </c>
      <c r="C69" s="39">
        <v>131041485</v>
      </c>
      <c r="D69" s="39" t="s">
        <v>144</v>
      </c>
      <c r="E69" s="39" t="s">
        <v>87</v>
      </c>
      <c r="F69" s="40">
        <v>652517.07999999996</v>
      </c>
      <c r="G69" t="s">
        <v>88</v>
      </c>
    </row>
    <row r="70" spans="1:7">
      <c r="A70" s="37">
        <v>42850</v>
      </c>
      <c r="B70" s="38" t="s">
        <v>18</v>
      </c>
      <c r="C70" s="39">
        <v>131041485</v>
      </c>
      <c r="D70" s="39" t="s">
        <v>137</v>
      </c>
      <c r="E70" s="39" t="s">
        <v>87</v>
      </c>
      <c r="F70" s="41">
        <v>303019.5</v>
      </c>
      <c r="G70" t="s">
        <v>88</v>
      </c>
    </row>
    <row r="71" spans="1:7">
      <c r="A71" s="37">
        <v>45808</v>
      </c>
      <c r="B71" s="38" t="s">
        <v>25</v>
      </c>
      <c r="C71" s="39" t="s">
        <v>145</v>
      </c>
      <c r="D71" s="39" t="s">
        <v>146</v>
      </c>
      <c r="E71" s="39" t="s">
        <v>147</v>
      </c>
      <c r="F71" s="41">
        <v>2694.83</v>
      </c>
    </row>
    <row r="72" spans="1:7">
      <c r="A72" s="37">
        <v>45849</v>
      </c>
      <c r="B72" s="38" t="s">
        <v>25</v>
      </c>
      <c r="C72" s="39" t="s">
        <v>145</v>
      </c>
      <c r="D72" s="39" t="s">
        <v>148</v>
      </c>
      <c r="E72" s="39" t="s">
        <v>147</v>
      </c>
      <c r="F72" s="41">
        <v>164458.72</v>
      </c>
    </row>
    <row r="73" spans="1:7">
      <c r="A73" s="37">
        <v>45842</v>
      </c>
      <c r="B73" s="38" t="s">
        <v>25</v>
      </c>
      <c r="C73" s="39" t="s">
        <v>145</v>
      </c>
      <c r="D73" s="39" t="s">
        <v>149</v>
      </c>
      <c r="E73" s="39" t="s">
        <v>147</v>
      </c>
      <c r="F73" s="41">
        <v>184608.88</v>
      </c>
    </row>
    <row r="74" spans="1:7">
      <c r="A74" s="37">
        <v>45855</v>
      </c>
      <c r="B74" s="38" t="s">
        <v>25</v>
      </c>
      <c r="C74" s="39" t="s">
        <v>145</v>
      </c>
      <c r="D74" s="39" t="s">
        <v>150</v>
      </c>
      <c r="E74" s="39" t="s">
        <v>147</v>
      </c>
      <c r="F74" s="41">
        <v>183692.96</v>
      </c>
    </row>
    <row r="75" spans="1:7">
      <c r="A75" s="37">
        <v>45855</v>
      </c>
      <c r="B75" s="38" t="s">
        <v>25</v>
      </c>
      <c r="C75" s="39" t="s">
        <v>145</v>
      </c>
      <c r="D75" s="39" t="s">
        <v>151</v>
      </c>
      <c r="E75" s="39" t="s">
        <v>152</v>
      </c>
      <c r="F75" s="41">
        <v>7080</v>
      </c>
    </row>
    <row r="76" spans="1:7">
      <c r="A76" s="37">
        <v>45908</v>
      </c>
      <c r="B76" s="38" t="s">
        <v>25</v>
      </c>
      <c r="C76" s="39" t="s">
        <v>145</v>
      </c>
      <c r="D76" s="39">
        <v>170812</v>
      </c>
      <c r="E76" s="39" t="s">
        <v>147</v>
      </c>
      <c r="F76" s="41">
        <v>3593.1</v>
      </c>
    </row>
    <row r="77" spans="1:7">
      <c r="A77" s="37">
        <v>45944</v>
      </c>
      <c r="B77" s="38" t="s">
        <v>25</v>
      </c>
      <c r="C77" s="39" t="s">
        <v>145</v>
      </c>
      <c r="D77" s="39" t="s">
        <v>153</v>
      </c>
      <c r="E77" s="39" t="s">
        <v>154</v>
      </c>
      <c r="F77" s="41">
        <v>160002.81</v>
      </c>
    </row>
    <row r="78" spans="1:7">
      <c r="A78" s="37">
        <v>45945</v>
      </c>
      <c r="B78" s="38" t="s">
        <v>25</v>
      </c>
      <c r="C78" s="39" t="s">
        <v>145</v>
      </c>
      <c r="D78" s="39" t="s">
        <v>155</v>
      </c>
      <c r="E78" s="39" t="s">
        <v>152</v>
      </c>
      <c r="F78" s="41">
        <v>7080</v>
      </c>
    </row>
    <row r="79" spans="1:7">
      <c r="A79" s="37">
        <v>45936</v>
      </c>
      <c r="B79" s="38" t="s">
        <v>25</v>
      </c>
      <c r="C79" s="39" t="s">
        <v>145</v>
      </c>
      <c r="D79" s="39" t="s">
        <v>156</v>
      </c>
      <c r="E79" s="39" t="s">
        <v>147</v>
      </c>
      <c r="F79" s="41">
        <v>180029.3</v>
      </c>
    </row>
    <row r="80" spans="1:7">
      <c r="A80" s="37">
        <v>45938</v>
      </c>
      <c r="B80" s="38" t="s">
        <v>25</v>
      </c>
      <c r="C80" s="39" t="s">
        <v>145</v>
      </c>
      <c r="D80" s="39" t="s">
        <v>157</v>
      </c>
      <c r="E80" s="39" t="s">
        <v>154</v>
      </c>
      <c r="F80" s="41">
        <v>3593.1</v>
      </c>
    </row>
    <row r="81" spans="1:6">
      <c r="A81" s="37">
        <v>45948</v>
      </c>
      <c r="B81" s="38" t="s">
        <v>25</v>
      </c>
      <c r="C81" s="39" t="s">
        <v>145</v>
      </c>
      <c r="D81" s="39" t="s">
        <v>158</v>
      </c>
      <c r="E81" s="39" t="s">
        <v>147</v>
      </c>
      <c r="F81" s="41">
        <v>4491.38</v>
      </c>
    </row>
    <row r="82" spans="1:6">
      <c r="A82" s="37">
        <v>45975</v>
      </c>
      <c r="B82" s="38" t="s">
        <v>25</v>
      </c>
      <c r="C82" s="39" t="s">
        <v>145</v>
      </c>
      <c r="D82" s="39">
        <v>175330</v>
      </c>
      <c r="E82" s="39" t="s">
        <v>147</v>
      </c>
      <c r="F82" s="41">
        <v>181068.88</v>
      </c>
    </row>
    <row r="83" spans="1:6">
      <c r="A83" s="37">
        <v>45981</v>
      </c>
      <c r="B83" s="38" t="s">
        <v>25</v>
      </c>
      <c r="C83" s="39" t="s">
        <v>145</v>
      </c>
      <c r="D83" s="39" t="s">
        <v>159</v>
      </c>
      <c r="E83" s="39" t="s">
        <v>147</v>
      </c>
      <c r="F83" s="41">
        <v>8138.35</v>
      </c>
    </row>
    <row r="84" spans="1:6">
      <c r="A84" s="37">
        <v>45983</v>
      </c>
      <c r="B84" s="38" t="s">
        <v>25</v>
      </c>
      <c r="C84" s="39" t="s">
        <v>145</v>
      </c>
      <c r="D84" s="39" t="s">
        <v>160</v>
      </c>
      <c r="E84" s="39" t="s">
        <v>147</v>
      </c>
      <c r="F84" s="41">
        <v>1796.55</v>
      </c>
    </row>
    <row r="85" spans="1:6">
      <c r="A85" s="37">
        <v>45987</v>
      </c>
      <c r="B85" s="38" t="s">
        <v>25</v>
      </c>
      <c r="C85" s="39" t="s">
        <v>145</v>
      </c>
      <c r="D85" s="39">
        <v>176139</v>
      </c>
      <c r="E85" s="39" t="s">
        <v>147</v>
      </c>
      <c r="F85" s="41">
        <v>36101.9</v>
      </c>
    </row>
    <row r="86" spans="1:6">
      <c r="A86" s="37">
        <v>45978</v>
      </c>
      <c r="B86" s="38" t="s">
        <v>25</v>
      </c>
      <c r="C86" s="39" t="s">
        <v>145</v>
      </c>
      <c r="D86" s="39" t="s">
        <v>161</v>
      </c>
      <c r="E86" s="39" t="s">
        <v>152</v>
      </c>
      <c r="F86" s="41">
        <v>7080</v>
      </c>
    </row>
    <row r="87" spans="1:6">
      <c r="A87" s="37">
        <v>46020</v>
      </c>
      <c r="B87" s="38" t="s">
        <v>25</v>
      </c>
      <c r="C87" s="39" t="s">
        <v>145</v>
      </c>
      <c r="D87" s="39">
        <v>178212</v>
      </c>
      <c r="E87" s="39" t="s">
        <v>147</v>
      </c>
      <c r="F87" s="41">
        <v>154507.31</v>
      </c>
    </row>
    <row r="88" spans="1:6">
      <c r="A88" s="37">
        <v>46041</v>
      </c>
      <c r="B88" s="38" t="s">
        <v>25</v>
      </c>
      <c r="C88" s="39" t="s">
        <v>145</v>
      </c>
      <c r="D88" s="39" t="s">
        <v>162</v>
      </c>
      <c r="E88" s="39" t="s">
        <v>147</v>
      </c>
      <c r="F88" s="41">
        <v>258005.82</v>
      </c>
    </row>
    <row r="89" spans="1:6">
      <c r="A89" s="37">
        <v>46073</v>
      </c>
      <c r="B89" s="38" t="s">
        <v>25</v>
      </c>
      <c r="C89" s="39" t="s">
        <v>145</v>
      </c>
      <c r="D89" s="39" t="s">
        <v>163</v>
      </c>
      <c r="E89" s="39" t="s">
        <v>147</v>
      </c>
      <c r="F89" s="41">
        <v>177405.21</v>
      </c>
    </row>
    <row r="90" spans="1:6">
      <c r="A90" s="37">
        <v>46069</v>
      </c>
      <c r="B90" s="38" t="s">
        <v>25</v>
      </c>
      <c r="C90" s="39" t="s">
        <v>145</v>
      </c>
      <c r="D90" s="39" t="s">
        <v>164</v>
      </c>
      <c r="E90" s="39" t="s">
        <v>147</v>
      </c>
      <c r="F90" s="41">
        <v>193891.7</v>
      </c>
    </row>
    <row r="91" spans="1:6">
      <c r="A91" s="37">
        <v>46021</v>
      </c>
      <c r="B91" s="38" t="s">
        <v>25</v>
      </c>
      <c r="C91" s="39" t="s">
        <v>145</v>
      </c>
      <c r="D91" s="39" t="s">
        <v>165</v>
      </c>
      <c r="E91" s="39" t="s">
        <v>147</v>
      </c>
      <c r="F91" s="41">
        <v>6510.87</v>
      </c>
    </row>
    <row r="92" spans="1:6">
      <c r="A92" s="37">
        <v>46035</v>
      </c>
      <c r="B92" s="38" t="s">
        <v>25</v>
      </c>
      <c r="C92" s="39" t="s">
        <v>145</v>
      </c>
      <c r="D92" s="39" t="s">
        <v>166</v>
      </c>
      <c r="E92" s="39" t="s">
        <v>147</v>
      </c>
      <c r="F92" s="41">
        <v>3593.1</v>
      </c>
    </row>
    <row r="93" spans="1:6">
      <c r="A93" s="37">
        <v>46035</v>
      </c>
      <c r="B93" s="38" t="s">
        <v>25</v>
      </c>
      <c r="C93" s="39" t="s">
        <v>145</v>
      </c>
      <c r="D93" s="39" t="s">
        <v>166</v>
      </c>
      <c r="E93" s="39" t="s">
        <v>147</v>
      </c>
      <c r="F93" s="41">
        <v>3593.1</v>
      </c>
    </row>
    <row r="94" spans="1:6">
      <c r="A94" s="37">
        <v>46078</v>
      </c>
      <c r="B94" s="38" t="s">
        <v>25</v>
      </c>
      <c r="C94" s="39" t="s">
        <v>145</v>
      </c>
      <c r="D94" s="39" t="s">
        <v>167</v>
      </c>
      <c r="E94" s="39" t="s">
        <v>147</v>
      </c>
      <c r="F94" s="41">
        <v>152675.48000000001</v>
      </c>
    </row>
    <row r="95" spans="1:6">
      <c r="A95" s="37">
        <v>46086</v>
      </c>
      <c r="B95" s="38" t="s">
        <v>25</v>
      </c>
      <c r="C95" s="39" t="s">
        <v>145</v>
      </c>
      <c r="D95" s="39">
        <v>182896</v>
      </c>
      <c r="E95" s="39" t="s">
        <v>147</v>
      </c>
      <c r="F95" s="41">
        <v>196639.45</v>
      </c>
    </row>
    <row r="96" spans="1:6">
      <c r="A96" s="37">
        <v>46097</v>
      </c>
      <c r="B96" s="38" t="s">
        <v>25</v>
      </c>
      <c r="C96" s="39" t="s">
        <v>145</v>
      </c>
      <c r="D96" s="39">
        <v>183582</v>
      </c>
      <c r="E96" s="39" t="s">
        <v>152</v>
      </c>
      <c r="F96" s="41">
        <v>7080</v>
      </c>
    </row>
    <row r="97" spans="1:6">
      <c r="A97" s="37">
        <v>46094</v>
      </c>
      <c r="B97" s="38" t="s">
        <v>25</v>
      </c>
      <c r="C97" s="39" t="s">
        <v>145</v>
      </c>
      <c r="D97" s="39">
        <v>183487</v>
      </c>
      <c r="E97" s="39" t="s">
        <v>147</v>
      </c>
      <c r="F97" s="41">
        <v>211294.1</v>
      </c>
    </row>
    <row r="98" spans="1:6">
      <c r="A98" s="37">
        <v>46104</v>
      </c>
      <c r="B98" s="38" t="s">
        <v>25</v>
      </c>
      <c r="C98" s="39" t="s">
        <v>145</v>
      </c>
      <c r="D98" s="39">
        <v>184124</v>
      </c>
      <c r="E98" s="39" t="s">
        <v>147</v>
      </c>
      <c r="F98" s="41">
        <v>177405.21</v>
      </c>
    </row>
    <row r="99" spans="1:6">
      <c r="A99" s="43">
        <v>46101</v>
      </c>
      <c r="B99" s="44" t="s">
        <v>38</v>
      </c>
      <c r="C99" s="39">
        <v>101618787</v>
      </c>
      <c r="D99" s="45" t="s">
        <v>168</v>
      </c>
      <c r="E99" s="44" t="s">
        <v>169</v>
      </c>
      <c r="F99" s="46">
        <v>89112.57</v>
      </c>
    </row>
    <row r="100" spans="1:6">
      <c r="A100" s="43">
        <v>46107</v>
      </c>
      <c r="B100" s="44" t="s">
        <v>38</v>
      </c>
      <c r="C100" s="39">
        <v>101618787</v>
      </c>
      <c r="D100" s="45" t="s">
        <v>170</v>
      </c>
      <c r="E100" s="44" t="s">
        <v>169</v>
      </c>
      <c r="F100" s="46">
        <v>46167.66</v>
      </c>
    </row>
    <row r="101" spans="1:6">
      <c r="A101" s="43">
        <v>45959</v>
      </c>
      <c r="B101" s="44" t="s">
        <v>50</v>
      </c>
      <c r="C101" s="39">
        <v>130050155</v>
      </c>
      <c r="D101" s="45" t="s">
        <v>171</v>
      </c>
      <c r="E101" s="44" t="s">
        <v>172</v>
      </c>
      <c r="F101" s="46">
        <v>130036</v>
      </c>
    </row>
    <row r="102" spans="1:6">
      <c r="A102" s="43">
        <v>46101</v>
      </c>
      <c r="B102" s="44" t="s">
        <v>67</v>
      </c>
      <c r="C102" s="44">
        <v>132519809</v>
      </c>
      <c r="D102" s="45" t="s">
        <v>173</v>
      </c>
      <c r="E102" s="44" t="s">
        <v>174</v>
      </c>
      <c r="F102" s="46">
        <v>6080</v>
      </c>
    </row>
    <row r="103" spans="1:6">
      <c r="A103" s="43">
        <v>46063</v>
      </c>
      <c r="B103" s="44" t="s">
        <v>40</v>
      </c>
      <c r="C103" s="39" t="s">
        <v>175</v>
      </c>
      <c r="D103" s="45" t="s">
        <v>176</v>
      </c>
      <c r="E103" s="44" t="s">
        <v>177</v>
      </c>
      <c r="F103" s="46">
        <v>18000</v>
      </c>
    </row>
    <row r="104" spans="1:6">
      <c r="A104" s="43">
        <v>46084</v>
      </c>
      <c r="B104" s="44" t="s">
        <v>40</v>
      </c>
      <c r="C104" s="39" t="s">
        <v>175</v>
      </c>
      <c r="D104" s="47" t="s">
        <v>178</v>
      </c>
      <c r="E104" s="44" t="s">
        <v>179</v>
      </c>
      <c r="F104" s="46">
        <v>18000</v>
      </c>
    </row>
    <row r="105" spans="1:6">
      <c r="A105" s="37">
        <v>45959</v>
      </c>
      <c r="B105" s="38" t="s">
        <v>29</v>
      </c>
      <c r="C105" s="39" t="s">
        <v>180</v>
      </c>
      <c r="D105" s="39" t="s">
        <v>181</v>
      </c>
      <c r="E105" s="39" t="s">
        <v>87</v>
      </c>
      <c r="F105" s="41">
        <v>632</v>
      </c>
    </row>
    <row r="106" spans="1:6">
      <c r="A106" s="37">
        <v>45974</v>
      </c>
      <c r="B106" s="38" t="s">
        <v>29</v>
      </c>
      <c r="C106" s="39" t="s">
        <v>180</v>
      </c>
      <c r="D106" s="39" t="s">
        <v>182</v>
      </c>
      <c r="E106" s="39" t="s">
        <v>87</v>
      </c>
      <c r="F106" s="41">
        <v>186529</v>
      </c>
    </row>
    <row r="107" spans="1:6">
      <c r="A107" s="37">
        <v>46087</v>
      </c>
      <c r="B107" s="38" t="s">
        <v>29</v>
      </c>
      <c r="C107" s="39" t="s">
        <v>180</v>
      </c>
      <c r="D107" s="39" t="s">
        <v>183</v>
      </c>
      <c r="E107" s="39" t="s">
        <v>87</v>
      </c>
      <c r="F107" s="41">
        <v>196385.14</v>
      </c>
    </row>
    <row r="108" spans="1:6">
      <c r="A108" s="37">
        <v>46072</v>
      </c>
      <c r="B108" s="38" t="s">
        <v>33</v>
      </c>
      <c r="C108" s="39" t="s">
        <v>184</v>
      </c>
      <c r="D108" s="39" t="s">
        <v>185</v>
      </c>
      <c r="E108" s="39" t="s">
        <v>186</v>
      </c>
      <c r="F108" s="41">
        <v>193281.92000000001</v>
      </c>
    </row>
    <row r="109" spans="1:6">
      <c r="A109" s="37">
        <v>46099</v>
      </c>
      <c r="B109" s="38" t="s">
        <v>33</v>
      </c>
      <c r="C109" s="39" t="s">
        <v>184</v>
      </c>
      <c r="D109" s="39" t="s">
        <v>187</v>
      </c>
      <c r="E109" s="39" t="s">
        <v>188</v>
      </c>
      <c r="F109" s="41">
        <v>204566.1</v>
      </c>
    </row>
    <row r="110" spans="1:6">
      <c r="A110" s="43">
        <v>46101</v>
      </c>
      <c r="B110" s="44" t="s">
        <v>63</v>
      </c>
      <c r="C110" s="44">
        <v>131084745</v>
      </c>
      <c r="D110" s="45" t="s">
        <v>189</v>
      </c>
      <c r="E110" s="44" t="s">
        <v>174</v>
      </c>
      <c r="F110" s="46">
        <v>98518.8</v>
      </c>
    </row>
    <row r="111" spans="1:6">
      <c r="A111" s="37">
        <v>46062</v>
      </c>
      <c r="B111" s="38" t="s">
        <v>27</v>
      </c>
      <c r="C111" s="39" t="s">
        <v>190</v>
      </c>
      <c r="D111" s="45" t="s">
        <v>191</v>
      </c>
      <c r="E111" s="39" t="s">
        <v>174</v>
      </c>
      <c r="F111" s="41">
        <v>403038</v>
      </c>
    </row>
    <row r="112" spans="1:6">
      <c r="A112" s="43">
        <v>46079</v>
      </c>
      <c r="B112" s="44" t="s">
        <v>70</v>
      </c>
      <c r="C112" s="48">
        <v>101824859</v>
      </c>
      <c r="D112" s="45" t="s">
        <v>171</v>
      </c>
      <c r="E112" s="44" t="s">
        <v>192</v>
      </c>
      <c r="F112" s="46">
        <v>133500</v>
      </c>
    </row>
    <row r="113" spans="1:6">
      <c r="A113" s="43">
        <v>46066</v>
      </c>
      <c r="B113" s="44" t="s">
        <v>66</v>
      </c>
      <c r="C113" s="39">
        <v>130752397</v>
      </c>
      <c r="D113" s="45" t="s">
        <v>193</v>
      </c>
      <c r="E113" s="49" t="s">
        <v>194</v>
      </c>
      <c r="F113" s="46">
        <v>28000</v>
      </c>
    </row>
    <row r="114" spans="1:6">
      <c r="A114" s="43">
        <v>46092</v>
      </c>
      <c r="B114" s="44" t="s">
        <v>66</v>
      </c>
      <c r="C114" s="39">
        <v>130752397</v>
      </c>
      <c r="D114" s="45" t="s">
        <v>195</v>
      </c>
      <c r="E114" s="49" t="s">
        <v>194</v>
      </c>
      <c r="F114" s="46">
        <v>34000</v>
      </c>
    </row>
    <row r="115" spans="1:6">
      <c r="A115" s="50">
        <v>46104</v>
      </c>
      <c r="B115" s="16" t="s">
        <v>66</v>
      </c>
      <c r="C115" s="51">
        <v>130752397</v>
      </c>
      <c r="D115" s="47" t="s">
        <v>196</v>
      </c>
      <c r="E115" s="16" t="s">
        <v>194</v>
      </c>
      <c r="F115" s="15">
        <v>34000</v>
      </c>
    </row>
    <row r="116" spans="1:6">
      <c r="A116" s="50">
        <v>46094</v>
      </c>
      <c r="B116" s="16" t="s">
        <v>46</v>
      </c>
      <c r="C116" s="39" t="s">
        <v>197</v>
      </c>
      <c r="D116" s="47" t="s">
        <v>198</v>
      </c>
      <c r="E116" s="16" t="s">
        <v>87</v>
      </c>
      <c r="F116" s="15">
        <v>192092</v>
      </c>
    </row>
    <row r="117" spans="1:6">
      <c r="A117" s="52">
        <v>46065</v>
      </c>
      <c r="B117" s="53" t="s">
        <v>41</v>
      </c>
      <c r="C117" s="39" t="s">
        <v>199</v>
      </c>
      <c r="D117" s="54" t="s">
        <v>200</v>
      </c>
      <c r="E117" s="53" t="s">
        <v>87</v>
      </c>
      <c r="F117" s="55">
        <v>153211.20000000001</v>
      </c>
    </row>
    <row r="118" spans="1:6">
      <c r="A118" s="50">
        <v>46083</v>
      </c>
      <c r="B118" s="16" t="s">
        <v>41</v>
      </c>
      <c r="C118" s="39" t="s">
        <v>199</v>
      </c>
      <c r="D118" s="47" t="s">
        <v>201</v>
      </c>
      <c r="E118" s="16" t="s">
        <v>87</v>
      </c>
      <c r="F118" s="15">
        <v>162828.20000000001</v>
      </c>
    </row>
    <row r="119" spans="1:6">
      <c r="A119" s="56">
        <v>45994</v>
      </c>
      <c r="B119" s="57" t="s">
        <v>69</v>
      </c>
      <c r="C119" s="39">
        <v>131921523</v>
      </c>
      <c r="D119" s="58" t="s">
        <v>202</v>
      </c>
      <c r="E119" s="57" t="s">
        <v>203</v>
      </c>
      <c r="F119" s="55">
        <v>82600</v>
      </c>
    </row>
    <row r="120" spans="1:6">
      <c r="A120" s="50">
        <v>46065</v>
      </c>
      <c r="B120" s="16" t="s">
        <v>69</v>
      </c>
      <c r="C120" s="39">
        <v>131921523</v>
      </c>
      <c r="D120" s="47" t="s">
        <v>204</v>
      </c>
      <c r="E120" s="16" t="s">
        <v>203</v>
      </c>
      <c r="F120" s="15">
        <v>79100</v>
      </c>
    </row>
    <row r="121" spans="1:6">
      <c r="A121" s="59">
        <v>46064</v>
      </c>
      <c r="B121" s="60" t="s">
        <v>53</v>
      </c>
      <c r="C121" s="39" t="s">
        <v>205</v>
      </c>
      <c r="D121" s="61" t="s">
        <v>206</v>
      </c>
      <c r="E121" s="61" t="s">
        <v>192</v>
      </c>
      <c r="F121" s="62">
        <v>144000</v>
      </c>
    </row>
    <row r="122" spans="1:6">
      <c r="A122" s="56">
        <v>46084</v>
      </c>
      <c r="B122" s="57" t="s">
        <v>51</v>
      </c>
      <c r="C122" s="63" t="s">
        <v>207</v>
      </c>
      <c r="D122" s="58" t="s">
        <v>208</v>
      </c>
      <c r="E122" s="57" t="s">
        <v>174</v>
      </c>
      <c r="F122" s="55">
        <v>102113.4</v>
      </c>
    </row>
    <row r="123" spans="1:6">
      <c r="A123" s="56">
        <v>45939</v>
      </c>
      <c r="B123" s="57" t="s">
        <v>52</v>
      </c>
      <c r="C123" s="39" t="s">
        <v>209</v>
      </c>
      <c r="D123" s="58" t="s">
        <v>210</v>
      </c>
      <c r="E123" s="57" t="s">
        <v>211</v>
      </c>
      <c r="F123" s="55">
        <v>32923.18</v>
      </c>
    </row>
    <row r="124" spans="1:6">
      <c r="A124" s="52">
        <v>46066</v>
      </c>
      <c r="B124" s="53" t="s">
        <v>52</v>
      </c>
      <c r="C124" s="39" t="s">
        <v>209</v>
      </c>
      <c r="D124" s="54" t="s">
        <v>212</v>
      </c>
      <c r="E124" s="53" t="s">
        <v>174</v>
      </c>
      <c r="F124" s="55">
        <v>112086.05</v>
      </c>
    </row>
    <row r="125" spans="1:6">
      <c r="A125" s="50">
        <v>46104</v>
      </c>
      <c r="B125" s="16" t="s">
        <v>52</v>
      </c>
      <c r="C125" s="39" t="s">
        <v>209</v>
      </c>
      <c r="D125" s="47" t="s">
        <v>213</v>
      </c>
      <c r="E125" s="16" t="s">
        <v>174</v>
      </c>
      <c r="F125" s="15">
        <v>14000</v>
      </c>
    </row>
    <row r="126" spans="1:6">
      <c r="A126" s="50">
        <v>46064</v>
      </c>
      <c r="B126" s="16" t="s">
        <v>44</v>
      </c>
      <c r="C126" s="48">
        <v>131117694</v>
      </c>
      <c r="D126" s="47" t="s">
        <v>214</v>
      </c>
      <c r="E126" s="16" t="s">
        <v>215</v>
      </c>
      <c r="F126" s="15">
        <v>10000</v>
      </c>
    </row>
    <row r="127" spans="1:6">
      <c r="A127" s="56">
        <v>46094</v>
      </c>
      <c r="B127" s="57" t="s">
        <v>44</v>
      </c>
      <c r="C127" s="48">
        <v>131117694</v>
      </c>
      <c r="D127" s="58" t="s">
        <v>216</v>
      </c>
      <c r="E127" s="57" t="s">
        <v>215</v>
      </c>
      <c r="F127" s="55">
        <v>10000</v>
      </c>
    </row>
    <row r="128" spans="1:6">
      <c r="A128" s="52">
        <v>46094</v>
      </c>
      <c r="B128" s="53" t="s">
        <v>44</v>
      </c>
      <c r="C128" s="48">
        <v>131117694</v>
      </c>
      <c r="D128" s="54" t="s">
        <v>217</v>
      </c>
      <c r="E128" s="53" t="s">
        <v>215</v>
      </c>
      <c r="F128" s="55">
        <v>10000</v>
      </c>
    </row>
    <row r="129" spans="1:6">
      <c r="A129" s="50">
        <v>45947</v>
      </c>
      <c r="B129" s="16" t="s">
        <v>44</v>
      </c>
      <c r="C129" s="48">
        <v>131117694</v>
      </c>
      <c r="D129" s="47" t="s">
        <v>218</v>
      </c>
      <c r="E129" s="16" t="s">
        <v>215</v>
      </c>
      <c r="F129" s="15">
        <v>10000</v>
      </c>
    </row>
    <row r="130" spans="1:6">
      <c r="A130" s="50">
        <v>46073</v>
      </c>
      <c r="B130" s="16" t="s">
        <v>39</v>
      </c>
      <c r="C130" s="51" t="s">
        <v>219</v>
      </c>
      <c r="D130" s="47" t="s">
        <v>220</v>
      </c>
      <c r="E130" s="16" t="s">
        <v>192</v>
      </c>
      <c r="F130" s="15">
        <v>30000</v>
      </c>
    </row>
    <row r="131" spans="1:6">
      <c r="A131" s="64">
        <v>46076</v>
      </c>
      <c r="B131" s="65" t="s">
        <v>26</v>
      </c>
      <c r="C131" s="51" t="s">
        <v>221</v>
      </c>
      <c r="D131" s="66" t="s">
        <v>222</v>
      </c>
      <c r="E131" s="66" t="s">
        <v>192</v>
      </c>
      <c r="F131" s="67">
        <v>57270</v>
      </c>
    </row>
    <row r="132" spans="1:6">
      <c r="A132" s="59">
        <v>46063</v>
      </c>
      <c r="B132" s="68" t="s">
        <v>26</v>
      </c>
      <c r="C132" s="51" t="s">
        <v>221</v>
      </c>
      <c r="D132" s="61" t="s">
        <v>223</v>
      </c>
      <c r="E132" s="61" t="s">
        <v>87</v>
      </c>
      <c r="F132" s="62">
        <v>239964.79999999999</v>
      </c>
    </row>
    <row r="133" spans="1:6">
      <c r="A133" s="64">
        <v>46063</v>
      </c>
      <c r="B133" s="65" t="s">
        <v>26</v>
      </c>
      <c r="C133" s="51" t="s">
        <v>221</v>
      </c>
      <c r="D133" s="66" t="s">
        <v>224</v>
      </c>
      <c r="E133" s="66" t="s">
        <v>87</v>
      </c>
      <c r="F133" s="67">
        <v>247900</v>
      </c>
    </row>
    <row r="134" spans="1:6">
      <c r="A134" s="64">
        <v>46063</v>
      </c>
      <c r="B134" s="65" t="s">
        <v>26</v>
      </c>
      <c r="C134" s="39" t="s">
        <v>221</v>
      </c>
      <c r="D134" s="66" t="s">
        <v>225</v>
      </c>
      <c r="E134" s="66" t="s">
        <v>192</v>
      </c>
      <c r="F134" s="67">
        <v>237600</v>
      </c>
    </row>
    <row r="135" spans="1:6">
      <c r="A135" s="56">
        <v>46099</v>
      </c>
      <c r="B135" s="57" t="s">
        <v>65</v>
      </c>
      <c r="C135" s="39" t="s">
        <v>226</v>
      </c>
      <c r="D135" s="58" t="s">
        <v>227</v>
      </c>
      <c r="E135" s="57" t="s">
        <v>174</v>
      </c>
      <c r="F135" s="55">
        <v>61855.6</v>
      </c>
    </row>
    <row r="136" spans="1:6">
      <c r="A136" s="50">
        <v>46099</v>
      </c>
      <c r="B136" s="16" t="s">
        <v>65</v>
      </c>
      <c r="C136" s="39" t="s">
        <v>226</v>
      </c>
      <c r="D136" s="47" t="s">
        <v>228</v>
      </c>
      <c r="E136" s="16" t="s">
        <v>188</v>
      </c>
      <c r="F136" s="15">
        <v>241573.94</v>
      </c>
    </row>
    <row r="137" spans="1:6">
      <c r="A137" s="50">
        <v>46063</v>
      </c>
      <c r="B137" s="16" t="s">
        <v>72</v>
      </c>
      <c r="C137" s="69" t="s">
        <v>229</v>
      </c>
      <c r="D137" s="47" t="s">
        <v>230</v>
      </c>
      <c r="E137" s="16" t="s">
        <v>192</v>
      </c>
      <c r="F137" s="15">
        <v>24000</v>
      </c>
    </row>
    <row r="138" spans="1:6">
      <c r="A138" s="50">
        <v>46084</v>
      </c>
      <c r="B138" s="16" t="s">
        <v>73</v>
      </c>
      <c r="C138" s="44">
        <v>130662975</v>
      </c>
      <c r="D138" s="47" t="s">
        <v>231</v>
      </c>
      <c r="E138" s="16" t="s">
        <v>192</v>
      </c>
      <c r="F138" s="15">
        <v>228000</v>
      </c>
    </row>
    <row r="139" spans="1:6">
      <c r="A139" s="52">
        <v>46085</v>
      </c>
      <c r="B139" s="53" t="s">
        <v>73</v>
      </c>
      <c r="C139" s="44">
        <v>130662975</v>
      </c>
      <c r="D139" s="54" t="s">
        <v>232</v>
      </c>
      <c r="E139" s="53" t="s">
        <v>87</v>
      </c>
      <c r="F139" s="55">
        <v>216000</v>
      </c>
    </row>
    <row r="140" spans="1:6">
      <c r="A140" s="56">
        <v>46085</v>
      </c>
      <c r="B140" s="57" t="s">
        <v>73</v>
      </c>
      <c r="C140" s="70">
        <v>130662975</v>
      </c>
      <c r="D140" s="58" t="s">
        <v>233</v>
      </c>
      <c r="E140" s="57" t="s">
        <v>87</v>
      </c>
      <c r="F140" s="55">
        <v>202688</v>
      </c>
    </row>
    <row r="141" spans="1:6">
      <c r="A141" s="52">
        <v>46054</v>
      </c>
      <c r="B141" s="53" t="s">
        <v>61</v>
      </c>
      <c r="C141" s="51">
        <v>401007452</v>
      </c>
      <c r="D141" s="54" t="s">
        <v>234</v>
      </c>
      <c r="E141" s="53" t="s">
        <v>235</v>
      </c>
      <c r="F141" s="55">
        <v>100000</v>
      </c>
    </row>
    <row r="142" spans="1:6">
      <c r="A142" s="52">
        <v>45974</v>
      </c>
      <c r="B142" s="53" t="s">
        <v>71</v>
      </c>
      <c r="C142" s="39" t="s">
        <v>236</v>
      </c>
      <c r="D142" s="54" t="s">
        <v>237</v>
      </c>
      <c r="E142" s="53" t="s">
        <v>87</v>
      </c>
      <c r="F142" s="55">
        <v>66080</v>
      </c>
    </row>
    <row r="143" spans="1:6">
      <c r="A143" s="56">
        <v>46104</v>
      </c>
      <c r="B143" s="57" t="s">
        <v>71</v>
      </c>
      <c r="C143" s="66" t="s">
        <v>236</v>
      </c>
      <c r="D143" s="58" t="s">
        <v>238</v>
      </c>
      <c r="E143" s="57" t="s">
        <v>87</v>
      </c>
      <c r="F143" s="55">
        <v>86918.8</v>
      </c>
    </row>
    <row r="144" spans="1:6">
      <c r="A144" s="64">
        <v>46065</v>
      </c>
      <c r="B144" s="65" t="s">
        <v>35</v>
      </c>
      <c r="C144" s="39" t="s">
        <v>239</v>
      </c>
      <c r="D144" s="66" t="s">
        <v>240</v>
      </c>
      <c r="E144" s="66" t="s">
        <v>192</v>
      </c>
      <c r="F144" s="67">
        <v>50540</v>
      </c>
    </row>
    <row r="145" spans="1:6">
      <c r="A145" s="64">
        <v>46066</v>
      </c>
      <c r="B145" s="65" t="s">
        <v>35</v>
      </c>
      <c r="C145" s="39" t="s">
        <v>239</v>
      </c>
      <c r="D145" s="66" t="s">
        <v>241</v>
      </c>
      <c r="E145" s="66" t="s">
        <v>192</v>
      </c>
      <c r="F145" s="67">
        <v>31540</v>
      </c>
    </row>
    <row r="146" spans="1:6">
      <c r="A146" s="59">
        <v>46066</v>
      </c>
      <c r="B146" s="68" t="s">
        <v>35</v>
      </c>
      <c r="C146" s="39" t="s">
        <v>239</v>
      </c>
      <c r="D146" s="61" t="s">
        <v>242</v>
      </c>
      <c r="E146" s="61" t="s">
        <v>192</v>
      </c>
      <c r="F146" s="62">
        <v>102000</v>
      </c>
    </row>
    <row r="147" spans="1:6">
      <c r="A147" s="56">
        <v>46097</v>
      </c>
      <c r="B147" s="57" t="s">
        <v>55</v>
      </c>
      <c r="C147" s="39" t="s">
        <v>243</v>
      </c>
      <c r="D147" s="58" t="s">
        <v>244</v>
      </c>
      <c r="E147" s="57" t="s">
        <v>87</v>
      </c>
      <c r="F147" s="55">
        <v>140578.79999999999</v>
      </c>
    </row>
    <row r="148" spans="1:6">
      <c r="A148" s="52">
        <v>46072</v>
      </c>
      <c r="B148" s="53" t="s">
        <v>37</v>
      </c>
      <c r="C148" s="66">
        <v>131398073</v>
      </c>
      <c r="D148" s="54" t="s">
        <v>245</v>
      </c>
      <c r="E148" s="53" t="s">
        <v>192</v>
      </c>
      <c r="F148" s="55">
        <v>6000</v>
      </c>
    </row>
    <row r="149" spans="1:6">
      <c r="A149" s="56">
        <v>46073</v>
      </c>
      <c r="B149" s="57" t="s">
        <v>37</v>
      </c>
      <c r="C149" s="39">
        <v>131398073</v>
      </c>
      <c r="D149" s="58" t="s">
        <v>246</v>
      </c>
      <c r="E149" s="57" t="s">
        <v>87</v>
      </c>
      <c r="F149" s="55">
        <v>106250.7</v>
      </c>
    </row>
    <row r="150" spans="1:6">
      <c r="A150" s="52">
        <v>46063</v>
      </c>
      <c r="B150" s="53" t="s">
        <v>37</v>
      </c>
      <c r="C150" s="39">
        <v>131398073</v>
      </c>
      <c r="D150" s="54" t="s">
        <v>247</v>
      </c>
      <c r="E150" s="53" t="s">
        <v>87</v>
      </c>
      <c r="F150" s="55">
        <v>64664</v>
      </c>
    </row>
    <row r="151" spans="1:6">
      <c r="A151" s="50">
        <v>46064</v>
      </c>
      <c r="B151" s="16" t="s">
        <v>37</v>
      </c>
      <c r="C151" s="39">
        <v>131398073</v>
      </c>
      <c r="D151" s="47" t="s">
        <v>248</v>
      </c>
      <c r="E151" s="16" t="s">
        <v>192</v>
      </c>
      <c r="F151" s="15">
        <v>71950</v>
      </c>
    </row>
    <row r="152" spans="1:6">
      <c r="A152" s="52">
        <v>46101</v>
      </c>
      <c r="B152" s="53" t="s">
        <v>37</v>
      </c>
      <c r="C152" s="39">
        <v>131398073</v>
      </c>
      <c r="D152" s="54" t="s">
        <v>249</v>
      </c>
      <c r="E152" s="53" t="s">
        <v>192</v>
      </c>
      <c r="F152" s="55">
        <v>144000</v>
      </c>
    </row>
    <row r="153" spans="1:6">
      <c r="A153" s="52">
        <v>46064</v>
      </c>
      <c r="B153" s="53" t="s">
        <v>75</v>
      </c>
      <c r="C153" s="71" t="s">
        <v>250</v>
      </c>
      <c r="D153" s="54" t="s">
        <v>251</v>
      </c>
      <c r="E153" s="53" t="s">
        <v>192</v>
      </c>
      <c r="F153" s="55">
        <v>25000</v>
      </c>
    </row>
    <row r="154" spans="1:6">
      <c r="A154" s="52">
        <v>46069</v>
      </c>
      <c r="B154" s="53" t="s">
        <v>45</v>
      </c>
      <c r="C154" s="63" t="s">
        <v>252</v>
      </c>
      <c r="D154" s="54" t="s">
        <v>253</v>
      </c>
      <c r="E154" s="53" t="s">
        <v>254</v>
      </c>
      <c r="F154" s="55">
        <v>112000</v>
      </c>
    </row>
    <row r="155" spans="1:6">
      <c r="A155" s="50">
        <v>46050</v>
      </c>
      <c r="B155" s="16" t="s">
        <v>74</v>
      </c>
      <c r="C155" s="39">
        <v>125001512</v>
      </c>
      <c r="D155" s="47" t="s">
        <v>255</v>
      </c>
      <c r="E155" s="16" t="s">
        <v>256</v>
      </c>
      <c r="F155" s="15">
        <v>167867.27</v>
      </c>
    </row>
    <row r="156" spans="1:6">
      <c r="A156" s="56">
        <v>46072</v>
      </c>
      <c r="B156" s="57" t="s">
        <v>57</v>
      </c>
      <c r="C156" s="39" t="s">
        <v>257</v>
      </c>
      <c r="D156" s="58" t="s">
        <v>258</v>
      </c>
      <c r="E156" s="57" t="s">
        <v>87</v>
      </c>
      <c r="F156" s="55">
        <v>44800</v>
      </c>
    </row>
    <row r="157" spans="1:6">
      <c r="A157" s="50">
        <v>46073</v>
      </c>
      <c r="B157" s="16" t="s">
        <v>57</v>
      </c>
      <c r="C157" s="39" t="s">
        <v>257</v>
      </c>
      <c r="D157" s="47" t="s">
        <v>259</v>
      </c>
      <c r="E157" s="16" t="s">
        <v>192</v>
      </c>
      <c r="F157" s="15">
        <v>57112</v>
      </c>
    </row>
    <row r="158" spans="1:6">
      <c r="A158" s="56">
        <v>46063</v>
      </c>
      <c r="B158" s="57" t="s">
        <v>57</v>
      </c>
      <c r="C158" s="39" t="s">
        <v>257</v>
      </c>
      <c r="D158" s="58" t="s">
        <v>260</v>
      </c>
      <c r="E158" s="57" t="s">
        <v>192</v>
      </c>
      <c r="F158" s="55">
        <v>11250</v>
      </c>
    </row>
    <row r="159" spans="1:6">
      <c r="A159" s="50">
        <v>46071</v>
      </c>
      <c r="B159" s="16" t="s">
        <v>57</v>
      </c>
      <c r="C159" s="39" t="s">
        <v>257</v>
      </c>
      <c r="D159" s="47" t="s">
        <v>261</v>
      </c>
      <c r="E159" s="16" t="s">
        <v>192</v>
      </c>
      <c r="F159" s="15">
        <v>44010</v>
      </c>
    </row>
    <row r="160" spans="1:6">
      <c r="A160" s="50">
        <v>46084</v>
      </c>
      <c r="B160" s="16" t="s">
        <v>57</v>
      </c>
      <c r="C160" s="39" t="s">
        <v>257</v>
      </c>
      <c r="D160" s="47" t="s">
        <v>262</v>
      </c>
      <c r="E160" s="16" t="s">
        <v>192</v>
      </c>
      <c r="F160" s="15">
        <v>32000</v>
      </c>
    </row>
    <row r="161" spans="1:6">
      <c r="A161" s="50">
        <v>46104</v>
      </c>
      <c r="B161" s="16" t="s">
        <v>57</v>
      </c>
      <c r="C161" s="66" t="s">
        <v>257</v>
      </c>
      <c r="D161" s="47" t="s">
        <v>263</v>
      </c>
      <c r="E161" s="16" t="s">
        <v>87</v>
      </c>
      <c r="F161" s="15">
        <v>243118.5</v>
      </c>
    </row>
    <row r="162" spans="1:6">
      <c r="A162" s="50">
        <v>45964</v>
      </c>
      <c r="B162" s="16" t="s">
        <v>43</v>
      </c>
      <c r="C162" s="39">
        <v>130458516</v>
      </c>
      <c r="D162" s="47" t="s">
        <v>264</v>
      </c>
      <c r="E162" s="16" t="s">
        <v>192</v>
      </c>
      <c r="F162" s="15">
        <v>89940</v>
      </c>
    </row>
    <row r="163" spans="1:6">
      <c r="A163" s="52">
        <v>46064</v>
      </c>
      <c r="B163" s="53" t="s">
        <v>43</v>
      </c>
      <c r="C163" s="39">
        <v>130458516</v>
      </c>
      <c r="D163" s="54" t="s">
        <v>265</v>
      </c>
      <c r="E163" s="53" t="s">
        <v>192</v>
      </c>
      <c r="F163" s="55">
        <v>177600</v>
      </c>
    </row>
    <row r="164" spans="1:6">
      <c r="A164" s="56">
        <v>46042</v>
      </c>
      <c r="B164" s="57" t="s">
        <v>47</v>
      </c>
      <c r="C164" s="39">
        <v>101572884</v>
      </c>
      <c r="D164" s="58" t="s">
        <v>266</v>
      </c>
      <c r="E164" s="57" t="s">
        <v>267</v>
      </c>
      <c r="F164" s="55">
        <v>21240</v>
      </c>
    </row>
    <row r="165" spans="1:6">
      <c r="A165" s="50">
        <v>46086</v>
      </c>
      <c r="B165" s="16" t="s">
        <v>47</v>
      </c>
      <c r="C165" s="39">
        <v>101572884</v>
      </c>
      <c r="D165" s="47" t="s">
        <v>268</v>
      </c>
      <c r="E165" s="16" t="s">
        <v>269</v>
      </c>
      <c r="F165" s="15">
        <v>2360</v>
      </c>
    </row>
    <row r="166" spans="1:6">
      <c r="A166" s="50">
        <v>46073</v>
      </c>
      <c r="B166" s="16" t="s">
        <v>60</v>
      </c>
      <c r="C166" s="48">
        <v>131450148</v>
      </c>
      <c r="D166" s="47" t="s">
        <v>270</v>
      </c>
      <c r="E166" s="16" t="s">
        <v>192</v>
      </c>
      <c r="F166" s="15">
        <v>96000</v>
      </c>
    </row>
    <row r="167" spans="1:6">
      <c r="A167" s="56">
        <v>46006</v>
      </c>
      <c r="B167" s="57" t="s">
        <v>56</v>
      </c>
      <c r="C167" s="39" t="s">
        <v>271</v>
      </c>
      <c r="D167" s="58" t="s">
        <v>272</v>
      </c>
      <c r="E167" s="57" t="s">
        <v>273</v>
      </c>
      <c r="F167" s="55">
        <v>40000</v>
      </c>
    </row>
    <row r="168" spans="1:6">
      <c r="A168" s="50">
        <v>46041</v>
      </c>
      <c r="B168" s="16" t="s">
        <v>56</v>
      </c>
      <c r="C168" s="39" t="s">
        <v>271</v>
      </c>
      <c r="D168" s="47" t="s">
        <v>274</v>
      </c>
      <c r="E168" s="16" t="s">
        <v>273</v>
      </c>
      <c r="F168" s="15">
        <v>40000</v>
      </c>
    </row>
    <row r="169" spans="1:6">
      <c r="A169" s="50">
        <v>46104</v>
      </c>
      <c r="B169" s="16" t="s">
        <v>56</v>
      </c>
      <c r="C169" s="61" t="s">
        <v>271</v>
      </c>
      <c r="D169" s="47" t="s">
        <v>275</v>
      </c>
      <c r="E169" s="16" t="s">
        <v>276</v>
      </c>
      <c r="F169" s="15">
        <v>40000</v>
      </c>
    </row>
    <row r="170" spans="1:6">
      <c r="A170" s="50">
        <v>46072</v>
      </c>
      <c r="B170" s="16" t="s">
        <v>64</v>
      </c>
      <c r="C170" s="61">
        <v>131151507</v>
      </c>
      <c r="D170" s="47" t="s">
        <v>277</v>
      </c>
      <c r="E170" s="16" t="s">
        <v>192</v>
      </c>
      <c r="F170" s="15">
        <v>107665</v>
      </c>
    </row>
    <row r="171" spans="1:6">
      <c r="A171" s="56">
        <v>46076</v>
      </c>
      <c r="B171" s="57" t="s">
        <v>64</v>
      </c>
      <c r="C171" s="66">
        <v>131151507</v>
      </c>
      <c r="D171" s="58" t="s">
        <v>278</v>
      </c>
      <c r="E171" s="57" t="s">
        <v>192</v>
      </c>
      <c r="F171" s="55">
        <v>116613.5</v>
      </c>
    </row>
    <row r="172" spans="1:6">
      <c r="A172" s="52">
        <v>46057</v>
      </c>
      <c r="B172" s="53" t="s">
        <v>49</v>
      </c>
      <c r="C172" s="39">
        <v>101027721</v>
      </c>
      <c r="D172" s="54" t="s">
        <v>279</v>
      </c>
      <c r="E172" s="53" t="s">
        <v>174</v>
      </c>
      <c r="F172" s="55">
        <v>177780</v>
      </c>
    </row>
    <row r="173" spans="1:6">
      <c r="A173" s="50">
        <v>46058</v>
      </c>
      <c r="B173" s="16" t="s">
        <v>49</v>
      </c>
      <c r="C173" s="39">
        <v>101027721</v>
      </c>
      <c r="D173" s="47" t="s">
        <v>280</v>
      </c>
      <c r="E173" s="16" t="s">
        <v>174</v>
      </c>
      <c r="F173" s="15">
        <v>17706</v>
      </c>
    </row>
    <row r="174" spans="1:6">
      <c r="A174" s="50">
        <v>46079</v>
      </c>
      <c r="B174" s="16" t="s">
        <v>76</v>
      </c>
      <c r="C174" s="44">
        <v>132763807</v>
      </c>
      <c r="D174" s="47" t="s">
        <v>198</v>
      </c>
      <c r="E174" s="16" t="s">
        <v>87</v>
      </c>
      <c r="F174" s="15">
        <v>203550</v>
      </c>
    </row>
    <row r="175" spans="1:6">
      <c r="A175" s="52">
        <v>46086</v>
      </c>
      <c r="B175" s="53" t="s">
        <v>68</v>
      </c>
      <c r="C175" s="63" t="s">
        <v>281</v>
      </c>
      <c r="D175" s="54" t="s">
        <v>282</v>
      </c>
      <c r="E175" s="53" t="s">
        <v>283</v>
      </c>
      <c r="F175" s="55">
        <v>89550</v>
      </c>
    </row>
    <row r="176" spans="1:6">
      <c r="A176" s="56">
        <v>46094</v>
      </c>
      <c r="B176" s="57" t="s">
        <v>68</v>
      </c>
      <c r="C176" s="72" t="s">
        <v>281</v>
      </c>
      <c r="D176" s="58" t="s">
        <v>284</v>
      </c>
      <c r="E176" s="57" t="s">
        <v>285</v>
      </c>
      <c r="F176" s="55">
        <v>227458</v>
      </c>
    </row>
    <row r="177" spans="1:8">
      <c r="A177" s="50">
        <v>46084</v>
      </c>
      <c r="B177" s="16" t="s">
        <v>54</v>
      </c>
      <c r="C177" s="73">
        <v>101726997</v>
      </c>
      <c r="D177" s="47" t="s">
        <v>286</v>
      </c>
      <c r="E177" s="16" t="s">
        <v>287</v>
      </c>
      <c r="F177" s="15">
        <v>107234.15</v>
      </c>
    </row>
    <row r="178" spans="1:8">
      <c r="A178" s="56">
        <v>46101</v>
      </c>
      <c r="B178" s="57" t="s">
        <v>42</v>
      </c>
      <c r="C178" s="72" t="s">
        <v>288</v>
      </c>
      <c r="D178" s="58" t="s">
        <v>289</v>
      </c>
      <c r="E178" s="57" t="s">
        <v>290</v>
      </c>
      <c r="F178" s="55">
        <v>247800</v>
      </c>
    </row>
    <row r="179" spans="1:8">
      <c r="A179" s="64">
        <v>46072</v>
      </c>
      <c r="B179" s="65" t="s">
        <v>28</v>
      </c>
      <c r="C179" s="66" t="s">
        <v>291</v>
      </c>
      <c r="D179" s="66" t="s">
        <v>292</v>
      </c>
      <c r="E179" s="66" t="s">
        <v>87</v>
      </c>
      <c r="F179" s="67">
        <v>142449.60000000001</v>
      </c>
    </row>
    <row r="180" spans="1:8">
      <c r="A180" s="64">
        <v>46072</v>
      </c>
      <c r="B180" s="65" t="s">
        <v>28</v>
      </c>
      <c r="C180" s="66" t="s">
        <v>291</v>
      </c>
      <c r="D180" s="66" t="s">
        <v>293</v>
      </c>
      <c r="E180" s="66" t="s">
        <v>87</v>
      </c>
      <c r="F180" s="67">
        <v>93928</v>
      </c>
    </row>
    <row r="181" spans="1:8">
      <c r="A181" s="37"/>
      <c r="B181" s="38"/>
      <c r="C181" s="39"/>
      <c r="D181" s="39"/>
      <c r="E181" s="74"/>
      <c r="F181" s="41"/>
    </row>
    <row r="182" spans="1:8">
      <c r="A182" s="75"/>
      <c r="B182" s="76"/>
      <c r="C182" s="38"/>
      <c r="D182" s="38"/>
      <c r="E182" s="77"/>
      <c r="F182" s="78"/>
    </row>
    <row r="183" spans="1:8" ht="15.5">
      <c r="A183" s="79"/>
      <c r="B183" s="38"/>
      <c r="C183" s="38"/>
      <c r="D183" s="38"/>
      <c r="E183" s="80" t="s">
        <v>294</v>
      </c>
      <c r="F183" s="81">
        <f>SUM(F11:F182)</f>
        <v>37229666.030000009</v>
      </c>
    </row>
    <row r="184" spans="1:8">
      <c r="C184" s="83"/>
    </row>
    <row r="185" spans="1:8">
      <c r="F185" s="84"/>
    </row>
    <row r="187" spans="1:8">
      <c r="A187" s="23"/>
    </row>
    <row r="190" spans="1:8" ht="15.5">
      <c r="A190" s="85"/>
      <c r="B190" s="1"/>
      <c r="C190" s="1"/>
      <c r="D190" s="1"/>
      <c r="E190" s="1"/>
      <c r="F190" s="1"/>
      <c r="G190" s="1"/>
      <c r="H190" s="1"/>
    </row>
    <row r="194" spans="1:2" ht="21">
      <c r="A194" s="86"/>
      <c r="B194" s="87"/>
    </row>
  </sheetData>
  <mergeCells count="3">
    <mergeCell ref="A6:F6"/>
    <mergeCell ref="A7:F7"/>
    <mergeCell ref="A8:F8"/>
  </mergeCells>
  <dataValidations count="1">
    <dataValidation showInputMessage="1" errorTitle="NCF" error="El Numero de Comprobante Fiscal debe tener una Longitud de 19 o 11 Posiciones" promptTitle=" Número de Comprobante Fiscal" prompt="Número de comprobante que avala la venta._x000a_- Cantidad de caracteres: 11 o 19" sqref="A65:A67 D66 D11:D62 D68:D69 A11:A59"/>
  </dataValidation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79" workbookViewId="0">
      <selection activeCell="L81" sqref="L81"/>
    </sheetView>
  </sheetViews>
  <sheetFormatPr baseColWidth="10" defaultColWidth="12.54296875" defaultRowHeight="15.5"/>
  <cols>
    <col min="1" max="1" width="4.08984375" style="1" customWidth="1"/>
    <col min="2" max="2" width="27.36328125" style="1" customWidth="1"/>
    <col min="3" max="3" width="17.453125" style="1" bestFit="1" customWidth="1"/>
    <col min="4" max="4" width="12.6328125" style="1" bestFit="1" customWidth="1"/>
    <col min="5" max="8" width="5" style="1" bestFit="1" customWidth="1"/>
    <col min="9" max="9" width="8.08984375" style="1" bestFit="1" customWidth="1"/>
    <col min="10" max="10" width="14" style="1" bestFit="1" customWidth="1"/>
    <col min="11" max="11" width="16.08984375" style="1" customWidth="1"/>
    <col min="12" max="12" width="13" style="1" bestFit="1" customWidth="1"/>
    <col min="13" max="13" width="13" style="1" customWidth="1"/>
    <col min="14" max="14" width="12.6328125" style="1" bestFit="1" customWidth="1"/>
    <col min="15" max="16384" width="12.54296875" style="1"/>
  </cols>
  <sheetData>
    <row r="1" spans="1:14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 ht="18.5">
      <c r="B2" s="114" t="s">
        <v>1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27" customHeight="1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20"/>
      <c r="K3" s="120"/>
      <c r="L3" s="120"/>
      <c r="M3" s="120"/>
      <c r="N3" s="120"/>
    </row>
    <row r="4" spans="1:14">
      <c r="A4" s="121" t="s">
        <v>3</v>
      </c>
      <c r="B4" s="123" t="s">
        <v>4</v>
      </c>
      <c r="C4" s="125" t="s">
        <v>5</v>
      </c>
      <c r="D4" s="126"/>
      <c r="E4" s="126"/>
      <c r="F4" s="126"/>
      <c r="G4" s="126"/>
      <c r="H4" s="126"/>
      <c r="I4" s="126"/>
      <c r="J4" s="126"/>
      <c r="K4" s="127"/>
      <c r="L4" s="2"/>
      <c r="M4" s="2"/>
      <c r="N4" s="128" t="s">
        <v>6</v>
      </c>
    </row>
    <row r="5" spans="1:14" ht="29">
      <c r="A5" s="122"/>
      <c r="B5" s="124"/>
      <c r="C5" s="3" t="s">
        <v>7</v>
      </c>
      <c r="D5" s="4" t="s">
        <v>8</v>
      </c>
      <c r="E5" s="4">
        <v>2020</v>
      </c>
      <c r="F5" s="4">
        <v>2021</v>
      </c>
      <c r="G5" s="4">
        <v>2022</v>
      </c>
      <c r="H5" s="4">
        <v>2023</v>
      </c>
      <c r="I5" s="5">
        <v>2024</v>
      </c>
      <c r="J5" s="6">
        <v>2025</v>
      </c>
      <c r="K5" s="7" t="s">
        <v>9</v>
      </c>
      <c r="L5" s="8" t="s">
        <v>10</v>
      </c>
      <c r="M5" s="8" t="s">
        <v>11</v>
      </c>
      <c r="N5" s="128"/>
    </row>
    <row r="6" spans="1:14">
      <c r="A6" s="9">
        <v>1</v>
      </c>
      <c r="B6" s="10" t="s">
        <v>12</v>
      </c>
      <c r="C6" s="11"/>
      <c r="D6" s="11">
        <v>13391030.709999999</v>
      </c>
      <c r="E6" s="11"/>
      <c r="F6" s="11"/>
      <c r="G6" s="11"/>
      <c r="H6" s="11"/>
      <c r="I6" s="11"/>
      <c r="J6" s="12"/>
      <c r="K6" s="12"/>
      <c r="L6" s="12"/>
      <c r="M6" s="12"/>
      <c r="N6" s="13">
        <f>SUM(C6:M6)</f>
        <v>13391030.709999999</v>
      </c>
    </row>
    <row r="7" spans="1:14">
      <c r="A7" s="9">
        <v>2</v>
      </c>
      <c r="B7" s="10" t="s">
        <v>13</v>
      </c>
      <c r="C7" s="11"/>
      <c r="D7" s="11">
        <v>2130498.44</v>
      </c>
      <c r="E7" s="11"/>
      <c r="F7" s="11"/>
      <c r="G7" s="11"/>
      <c r="H7" s="11"/>
      <c r="I7" s="11"/>
      <c r="J7" s="12"/>
      <c r="K7" s="12"/>
      <c r="L7" s="12"/>
      <c r="M7" s="12"/>
      <c r="N7" s="13">
        <f t="shared" ref="N7:N70" si="0">SUM(C7:M7)</f>
        <v>2130498.44</v>
      </c>
    </row>
    <row r="8" spans="1:14">
      <c r="A8" s="9">
        <v>3</v>
      </c>
      <c r="B8" s="10" t="s">
        <v>14</v>
      </c>
      <c r="C8" s="11"/>
      <c r="D8" s="11">
        <v>1144769.3800000001</v>
      </c>
      <c r="E8" s="11"/>
      <c r="F8" s="11"/>
      <c r="G8" s="11"/>
      <c r="H8" s="11"/>
      <c r="I8" s="11"/>
      <c r="J8" s="12"/>
      <c r="K8" s="12"/>
      <c r="L8" s="12"/>
      <c r="M8" s="12"/>
      <c r="N8" s="13">
        <f t="shared" si="0"/>
        <v>1144769.3800000001</v>
      </c>
    </row>
    <row r="9" spans="1:14">
      <c r="A9" s="9">
        <v>4</v>
      </c>
      <c r="B9" s="10" t="s">
        <v>15</v>
      </c>
      <c r="C9" s="11"/>
      <c r="D9" s="11">
        <v>4599380.3999999994</v>
      </c>
      <c r="E9" s="11"/>
      <c r="F9" s="11"/>
      <c r="G9" s="11"/>
      <c r="H9" s="11"/>
      <c r="I9" s="11"/>
      <c r="J9" s="12"/>
      <c r="K9" s="12"/>
      <c r="L9" s="12"/>
      <c r="M9" s="12"/>
      <c r="N9" s="13">
        <f t="shared" si="0"/>
        <v>4599380.3999999994</v>
      </c>
    </row>
    <row r="10" spans="1:14">
      <c r="A10" s="9">
        <v>5</v>
      </c>
      <c r="B10" s="10" t="s">
        <v>16</v>
      </c>
      <c r="C10" s="11"/>
      <c r="D10" s="11">
        <v>3578718.8</v>
      </c>
      <c r="E10" s="11"/>
      <c r="F10" s="11"/>
      <c r="G10" s="11"/>
      <c r="H10" s="11"/>
      <c r="I10" s="11"/>
      <c r="J10" s="12"/>
      <c r="K10" s="12"/>
      <c r="L10" s="12"/>
      <c r="M10" s="12"/>
      <c r="N10" s="13">
        <f t="shared" si="0"/>
        <v>3578718.8</v>
      </c>
    </row>
    <row r="11" spans="1:14">
      <c r="A11" s="9">
        <v>6</v>
      </c>
      <c r="B11" s="10" t="s">
        <v>17</v>
      </c>
      <c r="C11" s="11"/>
      <c r="D11" s="11">
        <v>82600</v>
      </c>
      <c r="E11" s="11"/>
      <c r="F11" s="11"/>
      <c r="G11" s="11"/>
      <c r="H11" s="11"/>
      <c r="I11" s="11"/>
      <c r="J11" s="12"/>
      <c r="K11" s="12"/>
      <c r="L11" s="12"/>
      <c r="M11" s="12"/>
      <c r="N11" s="13">
        <f t="shared" si="0"/>
        <v>82600</v>
      </c>
    </row>
    <row r="12" spans="1:14">
      <c r="A12" s="9">
        <v>7</v>
      </c>
      <c r="B12" s="10" t="s">
        <v>18</v>
      </c>
      <c r="C12" s="11"/>
      <c r="D12" s="11">
        <v>955536.58</v>
      </c>
      <c r="E12" s="11"/>
      <c r="F12" s="11"/>
      <c r="G12" s="11"/>
      <c r="H12" s="11"/>
      <c r="I12" s="11"/>
      <c r="J12" s="12"/>
      <c r="K12" s="12"/>
      <c r="L12" s="12"/>
      <c r="M12" s="12"/>
      <c r="N12" s="13">
        <f t="shared" si="0"/>
        <v>955536.58</v>
      </c>
    </row>
    <row r="13" spans="1:14">
      <c r="A13" s="9">
        <v>8</v>
      </c>
      <c r="B13" s="10" t="s">
        <v>19</v>
      </c>
      <c r="C13" s="11"/>
      <c r="D13" s="11">
        <v>4413.2</v>
      </c>
      <c r="E13" s="11"/>
      <c r="F13" s="11"/>
      <c r="G13" s="11"/>
      <c r="H13" s="11"/>
      <c r="I13" s="11"/>
      <c r="J13" s="12"/>
      <c r="K13" s="12"/>
      <c r="L13" s="12"/>
      <c r="M13" s="12"/>
      <c r="N13" s="13">
        <f t="shared" si="0"/>
        <v>4413.2</v>
      </c>
    </row>
    <row r="14" spans="1:14">
      <c r="A14" s="9">
        <v>9</v>
      </c>
      <c r="B14" s="10" t="s">
        <v>20</v>
      </c>
      <c r="C14" s="11"/>
      <c r="D14" s="11">
        <v>91644.55</v>
      </c>
      <c r="E14" s="11"/>
      <c r="F14" s="11"/>
      <c r="G14" s="11"/>
      <c r="H14" s="11"/>
      <c r="I14" s="11"/>
      <c r="J14" s="12"/>
      <c r="K14" s="12"/>
      <c r="L14" s="12"/>
      <c r="M14" s="12"/>
      <c r="N14" s="13">
        <f t="shared" si="0"/>
        <v>91644.55</v>
      </c>
    </row>
    <row r="15" spans="1:14">
      <c r="A15" s="9">
        <v>10</v>
      </c>
      <c r="B15" s="10" t="s">
        <v>21</v>
      </c>
      <c r="C15" s="11"/>
      <c r="D15" s="11">
        <v>19224.810000000001</v>
      </c>
      <c r="E15" s="11"/>
      <c r="F15" s="11"/>
      <c r="G15" s="11"/>
      <c r="H15" s="11"/>
      <c r="I15" s="11"/>
      <c r="J15" s="12"/>
      <c r="K15" s="12"/>
      <c r="L15" s="12"/>
      <c r="M15" s="12"/>
      <c r="N15" s="13">
        <f t="shared" si="0"/>
        <v>19224.810000000001</v>
      </c>
    </row>
    <row r="16" spans="1:14">
      <c r="A16" s="9">
        <v>11</v>
      </c>
      <c r="B16" s="10" t="s">
        <v>22</v>
      </c>
      <c r="C16" s="11"/>
      <c r="D16" s="11">
        <v>34250.17</v>
      </c>
      <c r="E16" s="11"/>
      <c r="F16" s="11"/>
      <c r="G16" s="11"/>
      <c r="H16" s="11"/>
      <c r="I16" s="11"/>
      <c r="J16" s="12"/>
      <c r="K16" s="12"/>
      <c r="L16" s="12"/>
      <c r="M16" s="12"/>
      <c r="N16" s="13">
        <f t="shared" si="0"/>
        <v>34250.17</v>
      </c>
    </row>
    <row r="17" spans="1:14">
      <c r="A17" s="9">
        <v>12</v>
      </c>
      <c r="B17" s="10" t="s">
        <v>23</v>
      </c>
      <c r="C17" s="11"/>
      <c r="D17" s="11">
        <v>51279</v>
      </c>
      <c r="E17" s="11"/>
      <c r="F17" s="11"/>
      <c r="G17" s="11"/>
      <c r="H17" s="11"/>
      <c r="I17" s="11"/>
      <c r="J17" s="12"/>
      <c r="K17" s="12"/>
      <c r="L17" s="12"/>
      <c r="M17" s="12"/>
      <c r="N17" s="13">
        <f t="shared" si="0"/>
        <v>51279</v>
      </c>
    </row>
    <row r="18" spans="1:14">
      <c r="A18" s="9">
        <v>14</v>
      </c>
      <c r="B18" s="14" t="s">
        <v>24</v>
      </c>
      <c r="C18" s="11"/>
      <c r="D18" s="11"/>
      <c r="E18" s="11"/>
      <c r="F18" s="11"/>
      <c r="G18" s="11"/>
      <c r="H18" s="11"/>
      <c r="I18" s="11"/>
      <c r="J18" s="12"/>
      <c r="K18" s="12"/>
      <c r="L18" s="12"/>
      <c r="M18" s="12"/>
      <c r="N18" s="13">
        <f t="shared" si="0"/>
        <v>0</v>
      </c>
    </row>
    <row r="19" spans="1:14">
      <c r="A19" s="9">
        <v>15</v>
      </c>
      <c r="B19" s="14" t="s">
        <v>25</v>
      </c>
      <c r="C19" s="11"/>
      <c r="D19" s="11"/>
      <c r="E19" s="11"/>
      <c r="F19" s="11"/>
      <c r="G19" s="11"/>
      <c r="H19" s="11"/>
      <c r="I19" s="11"/>
      <c r="J19" s="15">
        <v>1296528.9400000002</v>
      </c>
      <c r="K19" s="12">
        <v>265192.02</v>
      </c>
      <c r="L19" s="12">
        <v>523972.39</v>
      </c>
      <c r="M19" s="12">
        <v>592418.76</v>
      </c>
      <c r="N19" s="13">
        <f t="shared" si="0"/>
        <v>2678112.1100000003</v>
      </c>
    </row>
    <row r="20" spans="1:14">
      <c r="A20" s="9">
        <v>16</v>
      </c>
      <c r="B20" s="14" t="s">
        <v>26</v>
      </c>
      <c r="C20" s="11"/>
      <c r="D20" s="11"/>
      <c r="E20" s="11"/>
      <c r="F20" s="11"/>
      <c r="G20" s="11"/>
      <c r="H20" s="11"/>
      <c r="I20" s="11"/>
      <c r="J20" s="12"/>
      <c r="K20" s="12"/>
      <c r="L20" s="12">
        <v>782734.8</v>
      </c>
      <c r="M20" s="12"/>
      <c r="N20" s="13">
        <f t="shared" si="0"/>
        <v>782734.8</v>
      </c>
    </row>
    <row r="21" spans="1:14">
      <c r="A21" s="9">
        <v>17</v>
      </c>
      <c r="B21" s="14" t="s">
        <v>27</v>
      </c>
      <c r="C21" s="11"/>
      <c r="D21" s="11"/>
      <c r="E21" s="11"/>
      <c r="F21" s="11"/>
      <c r="G21" s="11"/>
      <c r="H21" s="11"/>
      <c r="I21" s="11"/>
      <c r="J21" s="12"/>
      <c r="K21" s="12"/>
      <c r="L21" s="12">
        <v>403038</v>
      </c>
      <c r="M21" s="12"/>
      <c r="N21" s="13">
        <f t="shared" si="0"/>
        <v>403038</v>
      </c>
    </row>
    <row r="22" spans="1:14">
      <c r="A22" s="9">
        <v>18</v>
      </c>
      <c r="B22" s="14" t="s">
        <v>28</v>
      </c>
      <c r="C22" s="11"/>
      <c r="D22" s="11"/>
      <c r="E22" s="11"/>
      <c r="F22" s="11"/>
      <c r="G22" s="11"/>
      <c r="H22" s="11"/>
      <c r="I22" s="11"/>
      <c r="J22" s="12"/>
      <c r="K22" s="12"/>
      <c r="L22" s="12">
        <v>236377.60000000001</v>
      </c>
      <c r="M22" s="12"/>
      <c r="N22" s="13">
        <f t="shared" si="0"/>
        <v>236377.60000000001</v>
      </c>
    </row>
    <row r="23" spans="1:14">
      <c r="A23" s="9">
        <v>19</v>
      </c>
      <c r="B23" s="14" t="s">
        <v>29</v>
      </c>
      <c r="C23" s="11"/>
      <c r="D23" s="11"/>
      <c r="E23" s="11"/>
      <c r="F23" s="11"/>
      <c r="G23" s="11"/>
      <c r="H23" s="11"/>
      <c r="I23" s="11"/>
      <c r="J23" s="12">
        <v>187161</v>
      </c>
      <c r="K23" s="12"/>
      <c r="L23" s="12"/>
      <c r="M23" s="12">
        <v>196385.14</v>
      </c>
      <c r="N23" s="13">
        <f t="shared" si="0"/>
        <v>383546.14</v>
      </c>
    </row>
    <row r="24" spans="1:14">
      <c r="A24" s="9">
        <v>20</v>
      </c>
      <c r="B24" s="14" t="s">
        <v>30</v>
      </c>
      <c r="C24" s="11"/>
      <c r="D24" s="11"/>
      <c r="E24" s="11"/>
      <c r="F24" s="11"/>
      <c r="G24" s="11"/>
      <c r="H24" s="11"/>
      <c r="I24" s="11"/>
      <c r="J24" s="12"/>
      <c r="K24" s="12"/>
      <c r="L24" s="12"/>
      <c r="M24" s="12"/>
      <c r="N24" s="13">
        <f t="shared" si="0"/>
        <v>0</v>
      </c>
    </row>
    <row r="25" spans="1:14">
      <c r="A25" s="9">
        <v>21</v>
      </c>
      <c r="B25" s="14" t="s">
        <v>31</v>
      </c>
      <c r="C25" s="11"/>
      <c r="D25" s="11"/>
      <c r="E25" s="11"/>
      <c r="F25" s="11"/>
      <c r="G25" s="11"/>
      <c r="H25" s="11"/>
      <c r="I25" s="11"/>
      <c r="J25" s="12"/>
      <c r="K25" s="12"/>
      <c r="L25" s="12"/>
      <c r="M25" s="12"/>
      <c r="N25" s="13">
        <f t="shared" si="0"/>
        <v>0</v>
      </c>
    </row>
    <row r="26" spans="1:14">
      <c r="A26" s="9">
        <v>22</v>
      </c>
      <c r="B26" s="14" t="s">
        <v>32</v>
      </c>
      <c r="C26" s="11"/>
      <c r="D26" s="11"/>
      <c r="E26" s="11"/>
      <c r="F26" s="11"/>
      <c r="G26" s="11"/>
      <c r="H26" s="11"/>
      <c r="I26" s="11"/>
      <c r="J26" s="12"/>
      <c r="K26" s="12"/>
      <c r="L26" s="12"/>
      <c r="M26" s="12"/>
      <c r="N26" s="13">
        <f t="shared" si="0"/>
        <v>0</v>
      </c>
    </row>
    <row r="27" spans="1:14">
      <c r="A27" s="9">
        <v>23</v>
      </c>
      <c r="B27" s="14" t="s">
        <v>33</v>
      </c>
      <c r="C27" s="11"/>
      <c r="D27" s="11"/>
      <c r="E27" s="11"/>
      <c r="F27" s="11"/>
      <c r="G27" s="11"/>
      <c r="H27" s="11"/>
      <c r="I27" s="11"/>
      <c r="J27" s="12"/>
      <c r="K27" s="12"/>
      <c r="L27" s="12">
        <v>193281.92000000001</v>
      </c>
      <c r="M27" s="12">
        <v>204566.1</v>
      </c>
      <c r="N27" s="13">
        <f t="shared" si="0"/>
        <v>397848.02</v>
      </c>
    </row>
    <row r="28" spans="1:14">
      <c r="A28" s="9">
        <v>24</v>
      </c>
      <c r="B28" s="14" t="s">
        <v>34</v>
      </c>
      <c r="C28" s="11"/>
      <c r="D28" s="11"/>
      <c r="E28" s="11"/>
      <c r="F28" s="11"/>
      <c r="G28" s="11"/>
      <c r="H28" s="11"/>
      <c r="I28" s="11"/>
      <c r="J28" s="12"/>
      <c r="K28" s="12"/>
      <c r="L28" s="12"/>
      <c r="M28" s="12"/>
      <c r="N28" s="13">
        <f t="shared" si="0"/>
        <v>0</v>
      </c>
    </row>
    <row r="29" spans="1:14">
      <c r="A29" s="9">
        <v>25</v>
      </c>
      <c r="B29" s="14" t="s">
        <v>35</v>
      </c>
      <c r="C29" s="11"/>
      <c r="D29" s="11"/>
      <c r="E29" s="11"/>
      <c r="F29" s="11"/>
      <c r="G29" s="11"/>
      <c r="H29" s="11"/>
      <c r="I29" s="11"/>
      <c r="J29" s="12"/>
      <c r="K29" s="12"/>
      <c r="L29" s="12">
        <v>184080</v>
      </c>
      <c r="M29" s="12"/>
      <c r="N29" s="13">
        <f t="shared" si="0"/>
        <v>184080</v>
      </c>
    </row>
    <row r="30" spans="1:14">
      <c r="A30" s="9">
        <v>27</v>
      </c>
      <c r="B30" s="14" t="s">
        <v>36</v>
      </c>
      <c r="C30" s="11"/>
      <c r="D30" s="11"/>
      <c r="E30" s="11"/>
      <c r="F30" s="11"/>
      <c r="G30" s="11"/>
      <c r="H30" s="11"/>
      <c r="I30" s="11"/>
      <c r="J30" s="12"/>
      <c r="K30" s="12"/>
      <c r="L30" s="12"/>
      <c r="M30" s="12"/>
      <c r="N30" s="13">
        <f t="shared" si="0"/>
        <v>0</v>
      </c>
    </row>
    <row r="31" spans="1:14">
      <c r="A31" s="9">
        <v>28</v>
      </c>
      <c r="B31" s="14" t="s">
        <v>37</v>
      </c>
      <c r="C31" s="11"/>
      <c r="D31" s="11"/>
      <c r="E31" s="11"/>
      <c r="F31" s="11"/>
      <c r="G31" s="11"/>
      <c r="H31" s="11"/>
      <c r="I31" s="11"/>
      <c r="J31" s="12"/>
      <c r="K31" s="12"/>
      <c r="L31" s="12">
        <v>248864.7</v>
      </c>
      <c r="M31" s="12">
        <v>144000</v>
      </c>
      <c r="N31" s="13">
        <f t="shared" si="0"/>
        <v>392864.7</v>
      </c>
    </row>
    <row r="32" spans="1:14">
      <c r="A32" s="9">
        <v>29</v>
      </c>
      <c r="B32" s="14" t="s">
        <v>38</v>
      </c>
      <c r="C32" s="11"/>
      <c r="D32" s="11"/>
      <c r="E32" s="11"/>
      <c r="F32" s="11"/>
      <c r="G32" s="11"/>
      <c r="H32" s="11"/>
      <c r="I32" s="11"/>
      <c r="J32" s="12"/>
      <c r="K32" s="12"/>
      <c r="L32" s="12"/>
      <c r="M32" s="12">
        <v>135280.23000000001</v>
      </c>
      <c r="N32" s="13">
        <f t="shared" si="0"/>
        <v>135280.23000000001</v>
      </c>
    </row>
    <row r="33" spans="1:14">
      <c r="A33" s="9">
        <v>30</v>
      </c>
      <c r="B33" s="14" t="s">
        <v>39</v>
      </c>
      <c r="C33" s="11"/>
      <c r="D33" s="11"/>
      <c r="E33" s="11"/>
      <c r="F33" s="11"/>
      <c r="G33" s="11"/>
      <c r="H33" s="11"/>
      <c r="I33" s="11"/>
      <c r="J33" s="12"/>
      <c r="K33" s="12"/>
      <c r="L33" s="12">
        <v>30000</v>
      </c>
      <c r="M33" s="12"/>
      <c r="N33" s="13">
        <f t="shared" si="0"/>
        <v>30000</v>
      </c>
    </row>
    <row r="34" spans="1:14">
      <c r="A34" s="9">
        <v>32</v>
      </c>
      <c r="B34" s="14" t="s">
        <v>40</v>
      </c>
      <c r="C34" s="11"/>
      <c r="D34" s="11"/>
      <c r="E34" s="11"/>
      <c r="F34" s="11"/>
      <c r="G34" s="11"/>
      <c r="H34" s="11"/>
      <c r="I34" s="11"/>
      <c r="J34" s="12"/>
      <c r="K34" s="12"/>
      <c r="L34" s="12">
        <v>18000</v>
      </c>
      <c r="M34" s="12">
        <v>18000</v>
      </c>
      <c r="N34" s="13">
        <f t="shared" si="0"/>
        <v>36000</v>
      </c>
    </row>
    <row r="35" spans="1:14">
      <c r="A35" s="9">
        <v>34</v>
      </c>
      <c r="B35" s="14" t="s">
        <v>41</v>
      </c>
      <c r="C35" s="11"/>
      <c r="D35" s="11"/>
      <c r="E35" s="11"/>
      <c r="F35" s="11"/>
      <c r="G35" s="11"/>
      <c r="H35" s="11"/>
      <c r="I35" s="11"/>
      <c r="J35" s="12"/>
      <c r="K35" s="12"/>
      <c r="L35" s="12">
        <v>153211.20000000001</v>
      </c>
      <c r="M35" s="12">
        <v>162828.20000000001</v>
      </c>
      <c r="N35" s="13">
        <f t="shared" si="0"/>
        <v>316039.40000000002</v>
      </c>
    </row>
    <row r="36" spans="1:14">
      <c r="A36" s="9">
        <v>35</v>
      </c>
      <c r="B36" s="14" t="s">
        <v>42</v>
      </c>
      <c r="C36" s="11"/>
      <c r="D36" s="11"/>
      <c r="E36" s="11"/>
      <c r="F36" s="11"/>
      <c r="G36" s="11"/>
      <c r="H36" s="11"/>
      <c r="I36" s="11"/>
      <c r="J36" s="12"/>
      <c r="K36" s="12"/>
      <c r="L36" s="12"/>
      <c r="M36" s="12">
        <v>247800</v>
      </c>
      <c r="N36" s="13">
        <f t="shared" si="0"/>
        <v>247800</v>
      </c>
    </row>
    <row r="37" spans="1:14">
      <c r="A37" s="9">
        <v>36</v>
      </c>
      <c r="B37" s="14" t="s">
        <v>43</v>
      </c>
      <c r="C37" s="11"/>
      <c r="D37" s="11"/>
      <c r="E37" s="11"/>
      <c r="F37" s="11"/>
      <c r="G37" s="11"/>
      <c r="H37" s="11"/>
      <c r="I37" s="11"/>
      <c r="J37" s="12">
        <v>89940</v>
      </c>
      <c r="K37" s="12"/>
      <c r="L37" s="12">
        <v>177600</v>
      </c>
      <c r="M37" s="12"/>
      <c r="N37" s="13">
        <f t="shared" si="0"/>
        <v>267540</v>
      </c>
    </row>
    <row r="38" spans="1:14">
      <c r="A38" s="9">
        <v>37</v>
      </c>
      <c r="B38" s="16" t="s">
        <v>44</v>
      </c>
      <c r="C38" s="11"/>
      <c r="D38" s="11"/>
      <c r="E38" s="11"/>
      <c r="F38" s="11"/>
      <c r="G38" s="11"/>
      <c r="H38" s="11"/>
      <c r="I38" s="11"/>
      <c r="J38" s="12">
        <v>10000</v>
      </c>
      <c r="K38" s="12"/>
      <c r="L38" s="12">
        <v>10000</v>
      </c>
      <c r="M38" s="12">
        <v>20000</v>
      </c>
      <c r="N38" s="13">
        <f t="shared" si="0"/>
        <v>40000</v>
      </c>
    </row>
    <row r="39" spans="1:14">
      <c r="A39" s="9">
        <v>38</v>
      </c>
      <c r="B39" s="14" t="s">
        <v>45</v>
      </c>
      <c r="C39" s="11"/>
      <c r="D39" s="11"/>
      <c r="E39" s="11"/>
      <c r="F39" s="11"/>
      <c r="G39" s="11"/>
      <c r="H39" s="11"/>
      <c r="I39" s="11"/>
      <c r="J39" s="12"/>
      <c r="K39" s="12"/>
      <c r="L39" s="12">
        <v>112000</v>
      </c>
      <c r="M39" s="12"/>
      <c r="N39" s="13">
        <f t="shared" si="0"/>
        <v>112000</v>
      </c>
    </row>
    <row r="40" spans="1:14">
      <c r="A40" s="9">
        <v>39</v>
      </c>
      <c r="B40" s="14" t="s">
        <v>46</v>
      </c>
      <c r="C40" s="11"/>
      <c r="D40" s="11"/>
      <c r="E40" s="11"/>
      <c r="F40" s="11"/>
      <c r="G40" s="11"/>
      <c r="H40" s="11"/>
      <c r="I40" s="11"/>
      <c r="J40" s="12"/>
      <c r="K40" s="12"/>
      <c r="L40" s="12"/>
      <c r="M40" s="12">
        <v>192092</v>
      </c>
      <c r="N40" s="13">
        <f t="shared" si="0"/>
        <v>192092</v>
      </c>
    </row>
    <row r="41" spans="1:14">
      <c r="A41" s="9">
        <v>40</v>
      </c>
      <c r="B41" s="14" t="s">
        <v>47</v>
      </c>
      <c r="C41" s="11"/>
      <c r="D41" s="11"/>
      <c r="E41" s="11"/>
      <c r="F41" s="11"/>
      <c r="G41" s="11"/>
      <c r="H41" s="11"/>
      <c r="I41" s="11"/>
      <c r="J41" s="12"/>
      <c r="K41" s="12">
        <v>21240</v>
      </c>
      <c r="L41" s="12"/>
      <c r="M41" s="12">
        <v>2360</v>
      </c>
      <c r="N41" s="13">
        <f t="shared" si="0"/>
        <v>23600</v>
      </c>
    </row>
    <row r="42" spans="1:14">
      <c r="A42" s="9">
        <v>41</v>
      </c>
      <c r="B42" s="14" t="s">
        <v>48</v>
      </c>
      <c r="C42" s="11"/>
      <c r="D42" s="11"/>
      <c r="E42" s="11"/>
      <c r="F42" s="11"/>
      <c r="G42" s="11"/>
      <c r="H42" s="11"/>
      <c r="I42" s="11"/>
      <c r="J42" s="12"/>
      <c r="K42" s="12"/>
      <c r="L42" s="12"/>
      <c r="M42" s="12"/>
      <c r="N42" s="13">
        <f t="shared" si="0"/>
        <v>0</v>
      </c>
    </row>
    <row r="43" spans="1:14">
      <c r="A43" s="9">
        <v>42</v>
      </c>
      <c r="B43" s="14" t="s">
        <v>49</v>
      </c>
      <c r="C43" s="11"/>
      <c r="D43" s="11"/>
      <c r="E43" s="11"/>
      <c r="F43" s="11"/>
      <c r="G43" s="11"/>
      <c r="H43" s="11"/>
      <c r="I43" s="11"/>
      <c r="J43" s="12"/>
      <c r="K43" s="12"/>
      <c r="L43" s="12">
        <v>195486</v>
      </c>
      <c r="M43" s="12"/>
      <c r="N43" s="13">
        <f t="shared" si="0"/>
        <v>195486</v>
      </c>
    </row>
    <row r="44" spans="1:14">
      <c r="A44" s="9">
        <v>43</v>
      </c>
      <c r="B44" s="14" t="s">
        <v>50</v>
      </c>
      <c r="C44" s="11"/>
      <c r="D44" s="11"/>
      <c r="E44" s="11"/>
      <c r="F44" s="11"/>
      <c r="G44" s="11"/>
      <c r="H44" s="11"/>
      <c r="I44" s="11"/>
      <c r="J44" s="12">
        <v>130036</v>
      </c>
      <c r="K44" s="12"/>
      <c r="L44" s="12"/>
      <c r="M44" s="12"/>
      <c r="N44" s="13">
        <f t="shared" si="0"/>
        <v>130036</v>
      </c>
    </row>
    <row r="45" spans="1:14">
      <c r="A45" s="9">
        <v>45</v>
      </c>
      <c r="B45" s="14" t="s">
        <v>51</v>
      </c>
      <c r="C45" s="11"/>
      <c r="D45" s="11"/>
      <c r="E45" s="11"/>
      <c r="F45" s="11"/>
      <c r="G45" s="11"/>
      <c r="H45" s="11"/>
      <c r="I45" s="11"/>
      <c r="J45" s="12"/>
      <c r="K45" s="12"/>
      <c r="L45" s="12"/>
      <c r="M45" s="12">
        <v>102113.4</v>
      </c>
      <c r="N45" s="13">
        <f t="shared" si="0"/>
        <v>102113.4</v>
      </c>
    </row>
    <row r="46" spans="1:14">
      <c r="A46" s="9">
        <v>46</v>
      </c>
      <c r="B46" s="14" t="s">
        <v>52</v>
      </c>
      <c r="C46" s="11"/>
      <c r="D46" s="11"/>
      <c r="E46" s="11"/>
      <c r="F46" s="11"/>
      <c r="G46" s="11"/>
      <c r="H46" s="11"/>
      <c r="I46" s="11"/>
      <c r="J46" s="12">
        <v>32923.18</v>
      </c>
      <c r="K46" s="12"/>
      <c r="L46" s="12">
        <v>112086.05</v>
      </c>
      <c r="M46" s="12">
        <v>14000</v>
      </c>
      <c r="N46" s="13">
        <f t="shared" si="0"/>
        <v>159009.23000000001</v>
      </c>
    </row>
    <row r="47" spans="1:14">
      <c r="A47" s="9">
        <v>47</v>
      </c>
      <c r="B47" s="14" t="s">
        <v>53</v>
      </c>
      <c r="C47" s="11"/>
      <c r="D47" s="11"/>
      <c r="E47" s="11"/>
      <c r="F47" s="11"/>
      <c r="G47" s="11"/>
      <c r="H47" s="11"/>
      <c r="I47" s="11"/>
      <c r="J47" s="12"/>
      <c r="K47" s="12"/>
      <c r="L47" s="12">
        <v>144000</v>
      </c>
      <c r="M47" s="12"/>
      <c r="N47" s="13">
        <f t="shared" si="0"/>
        <v>144000</v>
      </c>
    </row>
    <row r="48" spans="1:14">
      <c r="A48" s="9">
        <v>48</v>
      </c>
      <c r="B48" s="14" t="s">
        <v>54</v>
      </c>
      <c r="C48" s="11"/>
      <c r="D48" s="11"/>
      <c r="E48" s="11"/>
      <c r="F48" s="11"/>
      <c r="G48" s="11"/>
      <c r="H48" s="11"/>
      <c r="I48" s="11"/>
      <c r="J48" s="12"/>
      <c r="K48" s="12"/>
      <c r="L48" s="12"/>
      <c r="M48" s="12">
        <v>107234.15</v>
      </c>
      <c r="N48" s="13">
        <f t="shared" si="0"/>
        <v>107234.15</v>
      </c>
    </row>
    <row r="49" spans="1:14">
      <c r="A49" s="9">
        <v>49</v>
      </c>
      <c r="B49" s="14" t="s">
        <v>55</v>
      </c>
      <c r="C49" s="11"/>
      <c r="D49" s="11"/>
      <c r="E49" s="11"/>
      <c r="F49" s="11"/>
      <c r="G49" s="11"/>
      <c r="H49" s="11"/>
      <c r="I49" s="11"/>
      <c r="J49" s="12"/>
      <c r="K49" s="12"/>
      <c r="L49" s="12"/>
      <c r="M49" s="12">
        <v>140578.79999999999</v>
      </c>
      <c r="N49" s="13">
        <f t="shared" si="0"/>
        <v>140578.79999999999</v>
      </c>
    </row>
    <row r="50" spans="1:14">
      <c r="A50" s="9">
        <v>50</v>
      </c>
      <c r="B50" s="14" t="s">
        <v>56</v>
      </c>
      <c r="C50" s="11"/>
      <c r="D50" s="11"/>
      <c r="E50" s="11"/>
      <c r="F50" s="11"/>
      <c r="G50" s="11"/>
      <c r="H50" s="11"/>
      <c r="I50" s="11"/>
      <c r="J50" s="12">
        <v>40000</v>
      </c>
      <c r="K50" s="12">
        <v>40000</v>
      </c>
      <c r="L50" s="12"/>
      <c r="M50" s="12">
        <v>40000</v>
      </c>
      <c r="N50" s="13">
        <f t="shared" si="0"/>
        <v>120000</v>
      </c>
    </row>
    <row r="51" spans="1:14">
      <c r="A51" s="9">
        <v>51</v>
      </c>
      <c r="B51" s="14" t="s">
        <v>57</v>
      </c>
      <c r="C51" s="11"/>
      <c r="D51" s="11"/>
      <c r="E51" s="11"/>
      <c r="F51" s="11"/>
      <c r="G51" s="11"/>
      <c r="H51" s="11"/>
      <c r="I51" s="11"/>
      <c r="J51" s="12"/>
      <c r="K51" s="12"/>
      <c r="L51" s="12">
        <v>157172</v>
      </c>
      <c r="M51" s="12">
        <v>275118.5</v>
      </c>
      <c r="N51" s="13">
        <f t="shared" si="0"/>
        <v>432290.5</v>
      </c>
    </row>
    <row r="52" spans="1:14">
      <c r="A52" s="9">
        <v>52</v>
      </c>
      <c r="B52" s="14" t="s">
        <v>58</v>
      </c>
      <c r="C52" s="11"/>
      <c r="D52" s="11"/>
      <c r="E52" s="11"/>
      <c r="F52" s="11"/>
      <c r="G52" s="11"/>
      <c r="H52" s="11"/>
      <c r="I52" s="11"/>
      <c r="J52" s="12"/>
      <c r="K52" s="12"/>
      <c r="L52" s="12"/>
      <c r="M52" s="12"/>
      <c r="N52" s="13">
        <f t="shared" si="0"/>
        <v>0</v>
      </c>
    </row>
    <row r="53" spans="1:14">
      <c r="A53" s="9">
        <v>53</v>
      </c>
      <c r="B53" s="14" t="s">
        <v>59</v>
      </c>
      <c r="C53" s="11"/>
      <c r="D53" s="11"/>
      <c r="E53" s="11"/>
      <c r="F53" s="11"/>
      <c r="G53" s="11"/>
      <c r="H53" s="11"/>
      <c r="I53" s="11"/>
      <c r="J53" s="12"/>
      <c r="K53" s="12"/>
      <c r="L53" s="12"/>
      <c r="M53" s="12"/>
      <c r="N53" s="13">
        <f t="shared" si="0"/>
        <v>0</v>
      </c>
    </row>
    <row r="54" spans="1:14">
      <c r="A54" s="9">
        <v>54</v>
      </c>
      <c r="B54" s="14" t="s">
        <v>60</v>
      </c>
      <c r="C54" s="11"/>
      <c r="D54" s="11"/>
      <c r="E54" s="11"/>
      <c r="F54" s="11"/>
      <c r="G54" s="11"/>
      <c r="H54" s="11"/>
      <c r="I54" s="11"/>
      <c r="J54" s="12"/>
      <c r="K54" s="12"/>
      <c r="L54" s="12">
        <v>96000</v>
      </c>
      <c r="M54" s="12"/>
      <c r="N54" s="13">
        <f t="shared" si="0"/>
        <v>96000</v>
      </c>
    </row>
    <row r="55" spans="1:14">
      <c r="A55" s="9">
        <v>55</v>
      </c>
      <c r="B55" s="14" t="s">
        <v>61</v>
      </c>
      <c r="C55" s="11"/>
      <c r="D55" s="11"/>
      <c r="E55" s="11"/>
      <c r="F55" s="11"/>
      <c r="G55" s="11"/>
      <c r="H55" s="11"/>
      <c r="I55" s="11"/>
      <c r="J55" s="12"/>
      <c r="K55" s="12"/>
      <c r="L55" s="12">
        <v>100000</v>
      </c>
      <c r="M55" s="12"/>
      <c r="N55" s="13">
        <f t="shared" si="0"/>
        <v>100000</v>
      </c>
    </row>
    <row r="56" spans="1:14">
      <c r="A56" s="9">
        <v>56</v>
      </c>
      <c r="B56" s="14" t="s">
        <v>62</v>
      </c>
      <c r="C56" s="11"/>
      <c r="D56" s="11"/>
      <c r="E56" s="11"/>
      <c r="F56" s="11"/>
      <c r="G56" s="11"/>
      <c r="H56" s="11"/>
      <c r="I56" s="11"/>
      <c r="J56" s="12"/>
      <c r="K56" s="12"/>
      <c r="L56" s="12"/>
      <c r="M56" s="12"/>
      <c r="N56" s="13">
        <f t="shared" si="0"/>
        <v>0</v>
      </c>
    </row>
    <row r="57" spans="1:14">
      <c r="A57" s="9">
        <v>57</v>
      </c>
      <c r="B57" s="14" t="s">
        <v>63</v>
      </c>
      <c r="C57" s="11"/>
      <c r="D57" s="11"/>
      <c r="E57" s="11"/>
      <c r="F57" s="11"/>
      <c r="G57" s="11"/>
      <c r="H57" s="11"/>
      <c r="I57" s="11"/>
      <c r="J57" s="12"/>
      <c r="K57" s="12"/>
      <c r="L57" s="12"/>
      <c r="M57" s="12">
        <v>98518.8</v>
      </c>
      <c r="N57" s="13">
        <f t="shared" si="0"/>
        <v>98518.8</v>
      </c>
    </row>
    <row r="58" spans="1:14">
      <c r="A58" s="9">
        <v>58</v>
      </c>
      <c r="B58" s="14" t="s">
        <v>64</v>
      </c>
      <c r="C58" s="11"/>
      <c r="D58" s="11"/>
      <c r="E58" s="11"/>
      <c r="F58" s="11"/>
      <c r="G58" s="11"/>
      <c r="H58" s="11"/>
      <c r="I58" s="11"/>
      <c r="J58" s="12"/>
      <c r="K58" s="12"/>
      <c r="L58" s="12">
        <v>224278.5</v>
      </c>
      <c r="M58" s="12"/>
      <c r="N58" s="13">
        <f t="shared" si="0"/>
        <v>224278.5</v>
      </c>
    </row>
    <row r="59" spans="1:14">
      <c r="A59" s="9">
        <v>59</v>
      </c>
      <c r="B59" s="14" t="s">
        <v>65</v>
      </c>
      <c r="C59" s="11"/>
      <c r="D59" s="11"/>
      <c r="E59" s="11"/>
      <c r="F59" s="11"/>
      <c r="G59" s="11"/>
      <c r="H59" s="11"/>
      <c r="I59" s="11"/>
      <c r="J59" s="12"/>
      <c r="K59" s="12"/>
      <c r="L59" s="12"/>
      <c r="M59" s="12">
        <v>303429.53999999998</v>
      </c>
      <c r="N59" s="13">
        <f t="shared" si="0"/>
        <v>303429.53999999998</v>
      </c>
    </row>
    <row r="60" spans="1:14">
      <c r="A60" s="9">
        <v>60</v>
      </c>
      <c r="B60" s="14" t="s">
        <v>66</v>
      </c>
      <c r="C60" s="11"/>
      <c r="D60" s="11"/>
      <c r="E60" s="11"/>
      <c r="F60" s="11"/>
      <c r="G60" s="11"/>
      <c r="H60" s="11"/>
      <c r="I60" s="11"/>
      <c r="J60" s="12"/>
      <c r="K60" s="12"/>
      <c r="L60" s="12">
        <v>28000</v>
      </c>
      <c r="M60" s="12">
        <v>68000</v>
      </c>
      <c r="N60" s="13">
        <f t="shared" si="0"/>
        <v>96000</v>
      </c>
    </row>
    <row r="61" spans="1:14">
      <c r="A61" s="9">
        <v>61</v>
      </c>
      <c r="B61" s="14" t="s">
        <v>67</v>
      </c>
      <c r="C61" s="11"/>
      <c r="D61" s="11"/>
      <c r="E61" s="11"/>
      <c r="F61" s="11"/>
      <c r="G61" s="11"/>
      <c r="H61" s="11"/>
      <c r="I61" s="11"/>
      <c r="J61" s="12"/>
      <c r="K61" s="12"/>
      <c r="L61" s="12"/>
      <c r="M61" s="12">
        <v>6080</v>
      </c>
      <c r="N61" s="13">
        <f t="shared" si="0"/>
        <v>6080</v>
      </c>
    </row>
    <row r="62" spans="1:14">
      <c r="A62" s="9">
        <v>62</v>
      </c>
      <c r="B62" s="14" t="s">
        <v>68</v>
      </c>
      <c r="C62" s="11"/>
      <c r="D62" s="11"/>
      <c r="E62" s="11"/>
      <c r="F62" s="11"/>
      <c r="G62" s="11"/>
      <c r="H62" s="11"/>
      <c r="I62" s="11"/>
      <c r="J62" s="12"/>
      <c r="K62" s="12"/>
      <c r="L62" s="12"/>
      <c r="M62" s="12">
        <v>317008</v>
      </c>
      <c r="N62" s="13">
        <f t="shared" si="0"/>
        <v>317008</v>
      </c>
    </row>
    <row r="63" spans="1:14">
      <c r="A63" s="9">
        <v>63</v>
      </c>
      <c r="B63" s="14" t="s">
        <v>69</v>
      </c>
      <c r="C63" s="11"/>
      <c r="D63" s="11"/>
      <c r="E63" s="11"/>
      <c r="F63" s="11"/>
      <c r="G63" s="11"/>
      <c r="H63" s="11"/>
      <c r="I63" s="11"/>
      <c r="J63" s="12">
        <v>82600</v>
      </c>
      <c r="K63" s="12"/>
      <c r="L63" s="12">
        <v>79100</v>
      </c>
      <c r="M63" s="12"/>
      <c r="N63" s="13">
        <f t="shared" si="0"/>
        <v>161700</v>
      </c>
    </row>
    <row r="64" spans="1:14">
      <c r="A64" s="9">
        <v>64</v>
      </c>
      <c r="B64" s="14" t="s">
        <v>70</v>
      </c>
      <c r="C64" s="11"/>
      <c r="D64" s="11"/>
      <c r="E64" s="11"/>
      <c r="F64" s="11"/>
      <c r="G64" s="11"/>
      <c r="H64" s="11"/>
      <c r="I64" s="11"/>
      <c r="J64" s="12"/>
      <c r="K64" s="12"/>
      <c r="L64" s="12">
        <v>133500</v>
      </c>
      <c r="M64" s="12"/>
      <c r="N64" s="13">
        <f t="shared" si="0"/>
        <v>133500</v>
      </c>
    </row>
    <row r="65" spans="1:14">
      <c r="A65" s="9">
        <v>65</v>
      </c>
      <c r="B65" s="14" t="s">
        <v>71</v>
      </c>
      <c r="C65" s="11"/>
      <c r="D65" s="11"/>
      <c r="E65" s="11"/>
      <c r="F65" s="11"/>
      <c r="G65" s="11"/>
      <c r="H65" s="11"/>
      <c r="I65" s="11"/>
      <c r="J65" s="12">
        <v>66080</v>
      </c>
      <c r="K65" s="12"/>
      <c r="L65" s="12"/>
      <c r="M65" s="12">
        <v>86918.8</v>
      </c>
      <c r="N65" s="13">
        <f t="shared" si="0"/>
        <v>152998.79999999999</v>
      </c>
    </row>
    <row r="66" spans="1:14">
      <c r="A66" s="9">
        <v>66</v>
      </c>
      <c r="B66" s="14" t="s">
        <v>72</v>
      </c>
      <c r="C66" s="11"/>
      <c r="D66" s="11"/>
      <c r="E66" s="11"/>
      <c r="F66" s="11"/>
      <c r="G66" s="11"/>
      <c r="H66" s="11"/>
      <c r="I66" s="11"/>
      <c r="J66" s="12"/>
      <c r="K66" s="12"/>
      <c r="L66" s="12">
        <v>24000</v>
      </c>
      <c r="M66" s="12"/>
      <c r="N66" s="13">
        <f t="shared" si="0"/>
        <v>24000</v>
      </c>
    </row>
    <row r="67" spans="1:14">
      <c r="A67" s="9">
        <v>67</v>
      </c>
      <c r="B67" s="14" t="s">
        <v>73</v>
      </c>
      <c r="C67" s="11"/>
      <c r="D67" s="11"/>
      <c r="E67" s="11"/>
      <c r="F67" s="11"/>
      <c r="G67" s="11"/>
      <c r="H67" s="11"/>
      <c r="I67" s="11"/>
      <c r="J67" s="12"/>
      <c r="K67" s="12"/>
      <c r="L67" s="12"/>
      <c r="M67" s="12">
        <v>646688</v>
      </c>
      <c r="N67" s="13">
        <f t="shared" si="0"/>
        <v>646688</v>
      </c>
    </row>
    <row r="68" spans="1:14">
      <c r="A68" s="9">
        <v>68</v>
      </c>
      <c r="B68" s="14" t="s">
        <v>74</v>
      </c>
      <c r="C68" s="11"/>
      <c r="D68" s="11"/>
      <c r="E68" s="11"/>
      <c r="F68" s="11"/>
      <c r="G68" s="11"/>
      <c r="H68" s="11"/>
      <c r="I68" s="11"/>
      <c r="J68" s="12"/>
      <c r="K68" s="12">
        <v>167867.27</v>
      </c>
      <c r="L68" s="12"/>
      <c r="M68" s="12"/>
      <c r="N68" s="13">
        <f t="shared" si="0"/>
        <v>167867.27</v>
      </c>
    </row>
    <row r="69" spans="1:14">
      <c r="A69" s="9">
        <v>69</v>
      </c>
      <c r="B69" s="14" t="s">
        <v>75</v>
      </c>
      <c r="C69" s="11"/>
      <c r="D69" s="11"/>
      <c r="E69" s="11"/>
      <c r="F69" s="11"/>
      <c r="G69" s="11"/>
      <c r="H69" s="11"/>
      <c r="I69" s="11"/>
      <c r="J69" s="12"/>
      <c r="K69" s="12"/>
      <c r="L69" s="12">
        <v>25000</v>
      </c>
      <c r="M69" s="12"/>
      <c r="N69" s="13">
        <f t="shared" si="0"/>
        <v>25000</v>
      </c>
    </row>
    <row r="70" spans="1:14">
      <c r="A70" s="9">
        <v>70</v>
      </c>
      <c r="B70" s="14" t="s">
        <v>76</v>
      </c>
      <c r="C70" s="11"/>
      <c r="D70" s="11"/>
      <c r="E70" s="11"/>
      <c r="F70" s="11"/>
      <c r="G70" s="11"/>
      <c r="H70" s="11"/>
      <c r="I70" s="11"/>
      <c r="J70" s="11"/>
      <c r="K70" s="11"/>
      <c r="L70" s="11">
        <v>203550</v>
      </c>
      <c r="M70" s="12"/>
      <c r="N70" s="13">
        <f t="shared" si="0"/>
        <v>203550</v>
      </c>
    </row>
    <row r="71" spans="1:14">
      <c r="A71" s="17" t="s">
        <v>77</v>
      </c>
      <c r="B71" s="18"/>
      <c r="C71" s="19">
        <f t="shared" ref="C71:L71" si="1">SUM(C6:C70)</f>
        <v>0</v>
      </c>
      <c r="D71" s="19">
        <f t="shared" si="1"/>
        <v>26083346.039999999</v>
      </c>
      <c r="E71" s="19">
        <f t="shared" si="1"/>
        <v>0</v>
      </c>
      <c r="F71" s="19">
        <f t="shared" si="1"/>
        <v>0</v>
      </c>
      <c r="G71" s="19">
        <f t="shared" si="1"/>
        <v>0</v>
      </c>
      <c r="H71" s="19">
        <f t="shared" si="1"/>
        <v>0</v>
      </c>
      <c r="I71" s="19">
        <f t="shared" si="1"/>
        <v>0</v>
      </c>
      <c r="J71" s="19">
        <f t="shared" si="1"/>
        <v>1935269.12</v>
      </c>
      <c r="K71" s="19">
        <f t="shared" si="1"/>
        <v>494299.29000000004</v>
      </c>
      <c r="L71" s="19">
        <f t="shared" si="1"/>
        <v>4595333.16</v>
      </c>
      <c r="M71" s="20">
        <f>SUM(M6:M70)</f>
        <v>4121418.4199999995</v>
      </c>
      <c r="N71" s="13">
        <f t="shared" ref="N71" si="2">SUM(C71:M71)</f>
        <v>37229666.030000001</v>
      </c>
    </row>
    <row r="72" spans="1:14">
      <c r="L72" s="21"/>
      <c r="M72" s="21"/>
    </row>
    <row r="73" spans="1:14">
      <c r="L73" s="22"/>
      <c r="M73" s="22"/>
    </row>
    <row r="74" spans="1:14">
      <c r="B74" s="23"/>
      <c r="C74"/>
      <c r="D74"/>
      <c r="E74"/>
      <c r="F74"/>
      <c r="G74"/>
      <c r="L74" s="24"/>
      <c r="M74" s="24"/>
    </row>
    <row r="75" spans="1:14">
      <c r="B75"/>
      <c r="C75" s="25"/>
      <c r="D75" s="112"/>
      <c r="E75" s="112"/>
      <c r="F75"/>
      <c r="G75"/>
      <c r="L75" s="24"/>
      <c r="M75" s="24"/>
    </row>
    <row r="76" spans="1:14">
      <c r="B76" s="117"/>
      <c r="C76" s="117"/>
      <c r="D76" s="117"/>
      <c r="E76" s="117"/>
      <c r="F76" s="117"/>
      <c r="G76" s="26"/>
      <c r="L76" s="24"/>
      <c r="M76" s="24"/>
    </row>
    <row r="77" spans="1:14">
      <c r="B77" s="117"/>
      <c r="C77" s="117"/>
      <c r="D77" s="117"/>
      <c r="E77" s="117"/>
      <c r="F77" s="117"/>
      <c r="G77" s="26"/>
    </row>
    <row r="78" spans="1:14">
      <c r="B78" s="23"/>
      <c r="E78" s="118"/>
      <c r="F78" s="118"/>
      <c r="G78" s="118"/>
      <c r="H78" s="118"/>
      <c r="I78" s="118"/>
      <c r="J78" s="27"/>
    </row>
    <row r="79" spans="1:14">
      <c r="B79" s="23"/>
      <c r="C79"/>
      <c r="D79"/>
      <c r="E79"/>
      <c r="F79"/>
      <c r="G79"/>
      <c r="H79"/>
    </row>
  </sheetData>
  <mergeCells count="11">
    <mergeCell ref="D75:E75"/>
    <mergeCell ref="B76:F77"/>
    <mergeCell ref="E78:G78"/>
    <mergeCell ref="H78:I78"/>
    <mergeCell ref="A1:N1"/>
    <mergeCell ref="B2:N2"/>
    <mergeCell ref="A3:N3"/>
    <mergeCell ref="A4:A5"/>
    <mergeCell ref="B4:B5"/>
    <mergeCell ref="C4:K4"/>
    <mergeCell ref="N4:N5"/>
  </mergeCells>
  <pageMargins left="0.25" right="0.25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SALDO X ANTIGUEDAD</vt:lpstr>
      <vt:lpstr>DEUDA X FACTURA</vt:lpstr>
      <vt:lpstr>DEUDA X PERIODO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2026-04-13T14:29:03Z</dcterms:created>
  <dcterms:modified xsi:type="dcterms:W3CDTF">2026-04-13T14:33:20Z</dcterms:modified>
</cp:coreProperties>
</file>